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УНЦ\"/>
    </mc:Choice>
  </mc:AlternateContent>
  <xr:revisionPtr revIDLastSave="0" documentId="13_ncr:1_{E8E3F1F5-B837-46F2-A17B-B175BA6BE143}" xr6:coauthVersionLast="47" xr6:coauthVersionMax="47" xr10:uidLastSave="{00000000-0000-0000-0000-000000000000}"/>
  <bookViews>
    <workbookView xWindow="-120" yWindow="-120" windowWidth="29040" windowHeight="15840" tabRatio="536" activeTab="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'20.1'!$A$1:$W$122</definedName>
    <definedName name="_xlnm.Print_Area" localSheetId="1">'20.2'!$A$1:$P$51</definedName>
    <definedName name="_xlnm.Print_Area" localSheetId="2">'20.3'!$A$1:$W$52</definedName>
    <definedName name="_xlnm.Print_Area" localSheetId="3">'20.4'!$A$1:$M$22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0" i="28" l="1"/>
  <c r="Q19" i="31" l="1"/>
  <c r="R19" i="31"/>
  <c r="L19" i="31"/>
  <c r="L20" i="31"/>
  <c r="L21" i="31"/>
  <c r="L22" i="31"/>
  <c r="L23" i="31"/>
  <c r="G19" i="31"/>
  <c r="G20" i="31"/>
  <c r="G21" i="31"/>
  <c r="G22" i="31"/>
  <c r="G23" i="31"/>
  <c r="P57" i="28"/>
  <c r="U58" i="28"/>
  <c r="P56" i="28"/>
  <c r="P62" i="28" l="1"/>
  <c r="U62" i="28" s="1"/>
  <c r="U61" i="28"/>
  <c r="U60" i="28"/>
  <c r="U59" i="28"/>
  <c r="U57" i="28"/>
  <c r="U56" i="28"/>
  <c r="U52" i="28"/>
  <c r="U53" i="28"/>
  <c r="U51" i="28"/>
  <c r="U50" i="28"/>
  <c r="U49" i="28"/>
  <c r="P54" i="28"/>
  <c r="U54" i="28" s="1"/>
  <c r="P27" i="31"/>
  <c r="P26" i="31"/>
  <c r="U47" i="28"/>
  <c r="U46" i="28"/>
  <c r="G25" i="31" s="1"/>
  <c r="H25" i="31" s="1"/>
  <c r="P25" i="31"/>
  <c r="L25" i="31" s="1"/>
  <c r="P24" i="31"/>
  <c r="L24" i="31" s="1"/>
  <c r="U44" i="28"/>
  <c r="U43" i="28"/>
  <c r="I25" i="31" l="1"/>
  <c r="K25" i="31" s="1"/>
  <c r="M25" i="31" s="1"/>
  <c r="U45" i="28"/>
  <c r="G24" i="31" s="1"/>
  <c r="H24" i="31" s="1"/>
  <c r="I24" i="31" s="1"/>
  <c r="K24" i="31" s="1"/>
  <c r="M24" i="31" s="1"/>
  <c r="U63" i="28"/>
  <c r="G27" i="31" s="1"/>
  <c r="H27" i="31" s="1"/>
  <c r="O27" i="31" s="1"/>
  <c r="U55" i="28"/>
  <c r="G26" i="31" s="1"/>
  <c r="H26" i="31" s="1"/>
  <c r="U48" i="28"/>
  <c r="O25" i="31"/>
  <c r="I27" i="31" l="1"/>
  <c r="K27" i="31" s="1"/>
  <c r="M27" i="31" s="1"/>
  <c r="O24" i="31"/>
  <c r="O26" i="31"/>
  <c r="I26" i="31"/>
  <c r="K26" i="31" s="1"/>
  <c r="M26" i="31" s="1"/>
  <c r="N19" i="31" l="1"/>
  <c r="U37" i="28" l="1"/>
  <c r="U39" i="28"/>
  <c r="U38" i="28"/>
  <c r="P19" i="31" l="1"/>
  <c r="U41" i="28" l="1"/>
  <c r="U40" i="28"/>
  <c r="U42" i="28" l="1"/>
  <c r="H23" i="31" s="1"/>
  <c r="O23" i="31" l="1"/>
  <c r="U35" i="28"/>
  <c r="U34" i="28"/>
  <c r="U33" i="28"/>
  <c r="P23" i="31" l="1"/>
  <c r="U36" i="28"/>
  <c r="H22" i="31" l="1"/>
  <c r="O22" i="31" s="1"/>
  <c r="I23" i="31"/>
  <c r="K23" i="31" s="1"/>
  <c r="M23" i="31" s="1"/>
  <c r="U31" i="28"/>
  <c r="U28" i="28"/>
  <c r="U30" i="28"/>
  <c r="U29" i="28"/>
  <c r="P22" i="31" l="1"/>
  <c r="U32" i="28"/>
  <c r="H21" i="31" s="1"/>
  <c r="I22" i="31" l="1"/>
  <c r="K22" i="31" s="1"/>
  <c r="M22" i="31" s="1"/>
  <c r="O21" i="31"/>
  <c r="U26" i="28"/>
  <c r="U25" i="28"/>
  <c r="P21" i="31" l="1"/>
  <c r="U27" i="28"/>
  <c r="H20" i="31" s="1"/>
  <c r="U19" i="28"/>
  <c r="U23" i="28"/>
  <c r="U22" i="28"/>
  <c r="U21" i="28"/>
  <c r="U20" i="28"/>
  <c r="I21" i="31" l="1"/>
  <c r="K21" i="31" s="1"/>
  <c r="M21" i="31" s="1"/>
  <c r="O20" i="31"/>
  <c r="P20" i="31"/>
  <c r="I20" i="31" s="1"/>
  <c r="U24" i="28"/>
  <c r="H19" i="31" s="1"/>
  <c r="I19" i="31" s="1"/>
  <c r="K20" i="31" l="1"/>
  <c r="M20" i="31" s="1"/>
  <c r="O19" i="31"/>
  <c r="K19" i="31"/>
  <c r="M19" i="31" s="1"/>
</calcChain>
</file>

<file path=xl/sharedStrings.xml><?xml version="1.0" encoding="utf-8"?>
<sst xmlns="http://schemas.openxmlformats.org/spreadsheetml/2006/main" count="779" uniqueCount="307">
  <si>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</si>
  <si>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</si>
  <si>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</si>
  <si>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</si>
  <si>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</si>
  <si>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</si>
  <si>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</si>
  <si>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</si>
  <si>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>…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</si>
  <si>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</si>
  <si>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</si>
  <si>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</si>
  <si>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</si>
  <si>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</si>
  <si>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</si>
  <si>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</si>
  <si>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</si>
  <si>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</si>
  <si>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</si>
  <si>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</si>
  <si>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</si>
  <si>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</si>
  <si>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</si>
  <si>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</si>
  <si>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</si>
  <si>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</si>
  <si>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</si>
  <si>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</si>
  <si>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</si>
  <si>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</si>
  <si>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</si>
  <si>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</si>
  <si>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</si>
  <si>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</si>
  <si>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</si>
  <si>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</si>
  <si>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</si>
  <si>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</si>
  <si>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</si>
  <si>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</si>
  <si>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d</t>
  </si>
  <si>
    <t>d+1</t>
  </si>
  <si>
    <t>d+2</t>
  </si>
  <si>
    <t>в текущих ценах, млн рублей (без НДС) (данные формы 20.1)</t>
  </si>
  <si>
    <t>15.1</t>
  </si>
  <si>
    <t>15.2</t>
  </si>
  <si>
    <t>15.3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</si>
  <si>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</si>
  <si>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</si>
  <si>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</si>
  <si>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</si>
  <si>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</si>
  <si>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</si>
  <si>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</si>
  <si>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</si>
  <si>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</si>
  <si>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</si>
  <si>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</si>
  <si>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</si>
  <si>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</si>
  <si>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</si>
  <si>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</si>
  <si>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</si>
  <si>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</si>
  <si>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</si>
  <si>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</si>
  <si>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</si>
  <si>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</si>
  <si>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</si>
  <si>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</si>
  <si>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</si>
  <si>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</si>
  <si>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</si>
  <si>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</si>
  <si>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</si>
  <si>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</si>
  <si>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</si>
  <si>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</si>
  <si>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</si>
  <si>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</si>
  <si>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</si>
  <si>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</si>
  <si>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</si>
  <si>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</si>
  <si>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</si>
  <si>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</si>
  <si>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</si>
  <si>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</si>
  <si>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</si>
  <si>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</si>
  <si>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</si>
  <si>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</si>
  <si>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</si>
  <si>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</si>
  <si>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</si>
  <si>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</si>
  <si>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</si>
  <si>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</si>
  <si>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</si>
  <si>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</si>
  <si>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</si>
  <si>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</si>
  <si>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</si>
  <si>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</si>
  <si>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</si>
  <si>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</si>
  <si>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</si>
  <si>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</si>
  <si>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</si>
  <si>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</si>
  <si>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</si>
  <si>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</si>
  <si>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</si>
  <si>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</si>
  <si>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</si>
  <si>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</si>
  <si>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</si>
  <si>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</si>
  <si>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</si>
  <si>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</si>
  <si>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</si>
  <si>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</si>
  <si>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</si>
  <si>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</si>
  <si>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</si>
  <si>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</si>
  <si>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</si>
  <si>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</si>
  <si>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</si>
  <si>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</si>
  <si>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</si>
  <si>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</si>
  <si>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</si>
  <si>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</si>
  <si>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</si>
  <si>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</si>
  <si>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</si>
  <si>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</si>
  <si>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</si>
  <si>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</si>
  <si>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</si>
  <si>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</si>
  <si>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</si>
  <si>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</si>
  <si>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</si>
  <si>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</si>
  <si>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</si>
  <si>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</si>
  <si>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</si>
  <si>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</si>
  <si>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</si>
  <si>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Общество с ограниченной ответственностью "Техпромэксперт"</t>
    </r>
  </si>
  <si>
    <t>Год раскрытия информации: 2025 год</t>
  </si>
  <si>
    <t>Реконструкция кабельно-воздушной линии 10 кВ направлением от ЦРП-10 яч.4 с заменой кабельной части линии 3,6 км и установкой на опорах разрядников 71 шт.</t>
  </si>
  <si>
    <t>O_2</t>
  </si>
  <si>
    <t>К1-08-2</t>
  </si>
  <si>
    <t>АСБ-10 3х240</t>
  </si>
  <si>
    <t>Московская область</t>
  </si>
  <si>
    <t>н/д</t>
  </si>
  <si>
    <t>№ ТО/01/04ТПЭ2024 от 05.04.2024</t>
  </si>
  <si>
    <t>Акт технического освидетельствования</t>
  </si>
  <si>
    <t>КВЛ 10 кВ ЦРП-10 яч.4 - оп.68</t>
  </si>
  <si>
    <t>1 км по трассе</t>
  </si>
  <si>
    <t>КЛ 6-500 кВ (с алюминиевой жилой)</t>
  </si>
  <si>
    <t>Б2-02-3</t>
  </si>
  <si>
    <t>Б2-02-1</t>
  </si>
  <si>
    <t>1</t>
  </si>
  <si>
    <t>Устройство траншеи КЛ и восстановление благоустройства по трассе</t>
  </si>
  <si>
    <t>благоустройство по
трассе с учетом
восстановления
газонов</t>
  </si>
  <si>
    <t>благоустройство по
трассе без учета
восстановления
газонов</t>
  </si>
  <si>
    <t>П5-01</t>
  </si>
  <si>
    <t>Проектно-изыскательские работы для КЛ</t>
  </si>
  <si>
    <t>КЛ 10 кВ</t>
  </si>
  <si>
    <t>Арматуры, крепления, защиты от перенапряжений ВЛ 0,4-35 кВ</t>
  </si>
  <si>
    <t>Разрядник 10 кВ</t>
  </si>
  <si>
    <t>1 ед.</t>
  </si>
  <si>
    <t>Л11-02</t>
  </si>
  <si>
    <t>Реконструкция РУ 10 кВ ТП № 17027 (замена ячеек 11 штук)</t>
  </si>
  <si>
    <t>P_TP17027_RU10</t>
  </si>
  <si>
    <t>РУ-10 кВ ТП-17027</t>
  </si>
  <si>
    <t>Ячейки выключателя КРУ с элегазовой изоляцией 6-35 кВ</t>
  </si>
  <si>
    <t>630 А</t>
  </si>
  <si>
    <t>Технические условия на технологическое присоединение</t>
  </si>
  <si>
    <t>№ КЭ888</t>
  </si>
  <si>
    <t>1 ячейка</t>
  </si>
  <si>
    <t>В9-01-1</t>
  </si>
  <si>
    <t>П6-10</t>
  </si>
  <si>
    <t>Проектные и изыскательские работы для отдельных элементов электрических сетей</t>
  </si>
  <si>
    <t>РУ-10 кВ</t>
  </si>
  <si>
    <t>1 объект</t>
  </si>
  <si>
    <t>P_KL10_ F.506,F.505</t>
  </si>
  <si>
    <t>Реконструкция двух кабельных линий 10 кВ направлением от ПС 750 №511 (Белый Раст), ф. 10 кВ, ячейка 506 до РП 10 кВ (Мега-Мечта 2), секция 2, яч. №10; 
от ПС 750 №511 (Белый Раст), ф. 10 кВ, ячейка 605 до РП 10 кВ (Мега-Мечта 2), секция 1, яч. №5 (протяженностью 1,24 км каждая)</t>
  </si>
  <si>
    <t>2хКЛ 10 кВ от ПС 750 №511 (Белый Раст), РУ-10 кВ, ячейка 506, ячейка 605 до РП 10 кВ (Мега-Мечта 2)</t>
  </si>
  <si>
    <t>АПвПуг10 3х(1х240/50)</t>
  </si>
  <si>
    <t>№01/04/ТПЭ2025 от 04.04.2025, №02/04ТПЭ2025 от 04.04.2025</t>
  </si>
  <si>
    <t>Акты технического освидетельствования</t>
  </si>
  <si>
    <t>Б2.1-02-3</t>
  </si>
  <si>
    <t>Устройство траншеи КЛ с укладкой труб и восстановление благоустройства по трассе</t>
  </si>
  <si>
    <t>благоустройство по
трассе с учетом
восстановления
газонов, 2 цепи</t>
  </si>
  <si>
    <t>Н1-02-4</t>
  </si>
  <si>
    <t>Выполнение специального перехода кабельной линии методом ГНБ</t>
  </si>
  <si>
    <t>160 мм, 3 трубы</t>
  </si>
  <si>
    <t>2хКЛ 10 кВ</t>
  </si>
  <si>
    <t>P_AIISKUE_10_MO</t>
  </si>
  <si>
    <t>Организация АИИС КУЭ на уровне напряжения 10 кВ (ИВКЭ - 10 шт., ИИК 3-фазный косвенного включения - 12 шт.)</t>
  </si>
  <si>
    <t>АИИС КУЭ 10 кВ</t>
  </si>
  <si>
    <t>1.2.2.1.1</t>
  </si>
  <si>
    <t>1.2.2.1.2</t>
  </si>
  <si>
    <t>1.1.4.2.1</t>
  </si>
  <si>
    <t>1.2.3.6.1</t>
  </si>
  <si>
    <t>А1-46</t>
  </si>
  <si>
    <t>1 точка
учета</t>
  </si>
  <si>
    <t xml:space="preserve">Постановление Правительства РФ №890 от 19.06.2020 </t>
  </si>
  <si>
    <t>Правила предоставления доступа к минимальному набору функций интеллектуальных систем учета электрической энергии (мощности)</t>
  </si>
  <si>
    <t>ИИК</t>
  </si>
  <si>
    <t>Трехфазный прибор учета
трансформаторного включения в шкафу
учета с ТТ и ТН (без догрузочных
резисторов)</t>
  </si>
  <si>
    <t>ИВКЭ</t>
  </si>
  <si>
    <t>А2-01</t>
  </si>
  <si>
    <t>ИВКЭ для ТП (СП, РП,
РТП), РУ 6-20 кВ</t>
  </si>
  <si>
    <t>П6-07</t>
  </si>
  <si>
    <t>АИИС КУЭ</t>
  </si>
  <si>
    <t>1.2.3.5.1</t>
  </si>
  <si>
    <t>Организация АИИС КУЭ на уровне напряжения 0,4 кВ (ИВКЭ - 39 шт., ИИК 3-фазный прямого включения - 524 шт., ИИК 3-фазный полукосвенного включения - 61 шт.)</t>
  </si>
  <si>
    <t>P_AIISKUE_0,4_MO</t>
  </si>
  <si>
    <t>АИИС КУЭ 0,4 кВ</t>
  </si>
  <si>
    <t>Трехфазный прибор учета в
существующем шкафу с организацией связи
по последовательному интерфейсу</t>
  </si>
  <si>
    <t>А1-29</t>
  </si>
  <si>
    <t>Трехфазный прибора учета
трансформаторного включения с ТТ в
распределительном устройстве 0,4 кВ</t>
  </si>
  <si>
    <t>А1-81</t>
  </si>
  <si>
    <t>Программно-технический
комплекс системы мониторинга и
управления качеством электрической
энергии</t>
  </si>
  <si>
    <t>А1-77</t>
  </si>
  <si>
    <t>d+3</t>
  </si>
  <si>
    <t>d+4</t>
  </si>
  <si>
    <t>d+5</t>
  </si>
  <si>
    <t>d+6</t>
  </si>
  <si>
    <t>Год раскрытия информации: 2025_ год</t>
  </si>
  <si>
    <t>15.4</t>
  </si>
  <si>
    <t>15.5</t>
  </si>
  <si>
    <t>15.6</t>
  </si>
  <si>
    <t>15.7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</si>
  <si>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</si>
  <si>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</si>
  <si>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</si>
  <si>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2027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</si>
  <si>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2028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</si>
  <si>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2030</t>
    </r>
  </si>
  <si>
    <t>d+7</t>
  </si>
  <si>
    <t>Организация АИИС КУЭ на уровне напряжения 0,4 кВ (ИВКЭ - 39 шт., ИИК 3-фазный прямого включения - 241 шт., ИИК 3-фазный полукосвенного включения - 55 шт.)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</si>
  <si>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2029</t>
    </r>
  </si>
  <si>
    <t>d+8</t>
  </si>
  <si>
    <t>Реконструкция ТП № 2541 (замена силового трансформатора ТМГ-160 кВА на ТМГ-400 кВА)</t>
  </si>
  <si>
    <t>Q_TP2541</t>
  </si>
  <si>
    <t>Реконструкция ТП № 3158 (замена силового трансформатора ТМГ-160 кВА на ТМГ-250 кВА)</t>
  </si>
  <si>
    <t>Q_TP3158</t>
  </si>
  <si>
    <t>Реконструкция участка КЛ-6кВ (Ф.21) с ПС-61 в направлении РТП-4: от РУ-6кВ ПС-61 до места врезки в КЛ-6кВ (L=0,455 км) по адресу: Моск. обл., г.Подольск, ул. Железнодорожная</t>
  </si>
  <si>
    <t>Q_KL_F21_PS61RTP4</t>
  </si>
  <si>
    <t>Q_KL_F1_PS596RP36</t>
  </si>
  <si>
    <t>Год раскрытия информации: 2026 год</t>
  </si>
  <si>
    <t>Трансформатор масляный ТМГ-400/10/0,4 кВ</t>
  </si>
  <si>
    <t>Т5-14-1</t>
  </si>
  <si>
    <t>УНЦ ячейки двухобмоточного трансформатора 6-35 кВ</t>
  </si>
  <si>
    <t>УНЦ на проектные и изыскательские работы для отдельных элементов электрических сетей</t>
  </si>
  <si>
    <t>ТП-2541</t>
  </si>
  <si>
    <t>ТП-3158</t>
  </si>
  <si>
    <t>ТП-2541 Т</t>
  </si>
  <si>
    <t>П6-05</t>
  </si>
  <si>
    <t>№12_015_3158 от 17.12.2025</t>
  </si>
  <si>
    <t>Трансформатор масляный ТМГ-250/10/0,4 кВ</t>
  </si>
  <si>
    <t>ТП-3158 Т</t>
  </si>
  <si>
    <t>Т5-12-1</t>
  </si>
  <si>
    <t>1.2.1.1.1</t>
  </si>
  <si>
    <t>1.2.1.1.2</t>
  </si>
  <si>
    <t>1.2.2.1.3</t>
  </si>
  <si>
    <t>1.2.2.1.4</t>
  </si>
  <si>
    <t>УНЦ КЛ 6-500 кВ (с алюминиевой жилой)</t>
  </si>
  <si>
    <t>УНЦ на устройство траншеи КЛ с укладкой труб и восстановление благоустройства по трассе</t>
  </si>
  <si>
    <t>УНЦ на восстановление дорожного покрытия при прокладке кабельной линии</t>
  </si>
  <si>
    <t>УНЦ выполнения специального перехода кабельной линии методом ГНБ</t>
  </si>
  <si>
    <t>УНЦ кабельных сооружений для прокладки кабельных линий</t>
  </si>
  <si>
    <t>УНЦ на проектные и изыскательские работы для КЛ</t>
  </si>
  <si>
    <t>КЛ-6кВ (Ф.21) с ПС-61 в направлении РТП-4</t>
  </si>
  <si>
    <t>благоустройство по
трассе с учетом
восстановления
газонов, 1 цепь</t>
  </si>
  <si>
    <t>2 трубы х160мм2</t>
  </si>
  <si>
    <t>Металлические лотки и короба</t>
  </si>
  <si>
    <t>КЛ 6 кВ</t>
  </si>
  <si>
    <t>1 м</t>
  </si>
  <si>
    <t>К1-08-1</t>
  </si>
  <si>
    <t>УНЦ кабельного сооружения с трубами</t>
  </si>
  <si>
    <t>160 мм</t>
  </si>
  <si>
    <t>1 км</t>
  </si>
  <si>
    <t>Н4-02</t>
  </si>
  <si>
    <t>Н1-02-2</t>
  </si>
  <si>
    <t>Н2-01</t>
  </si>
  <si>
    <t>2хКЛ-10кВ (Ф.1, Ф.6) от ПС-596 в направлении РП-36</t>
  </si>
  <si>
    <t>Реконструкция участков 2хКЛ-10кВ (Ф.1, Ф.6) от ПС-596 в направлении РП-36: от РУ-10кВ ПС-596 (яч. Ф.1, яч.Ф.6) до опор ВЛ-10кВ №1А, №1Б  (L=1,895 км каждая КЛ)</t>
  </si>
  <si>
    <t>м2</t>
  </si>
  <si>
    <t>Б4-02</t>
  </si>
  <si>
    <t>Проезжая часть</t>
  </si>
  <si>
    <t>Б2.1-02-4</t>
  </si>
  <si>
    <t>Н1-02-3</t>
  </si>
  <si>
    <t>3 трубы х160мм2</t>
  </si>
  <si>
    <t>Ведомость контрольного замера по объекту: Московская обл., Солнечногорский г.о., д . Чашниково, КП Лисичкин лес</t>
  </si>
  <si>
    <t>б/н от 01.01.2026</t>
  </si>
  <si>
    <t>б/н от 17.12.2026</t>
  </si>
  <si>
    <t>Ведомость контрольного замера по объекту: Московская обл., Истринский г.о., д . Котово, мкр. Балтия, КП Дача 9-18</t>
  </si>
  <si>
    <t>№ 01/04ТПЭ_МО2026 от 03.04.2026</t>
  </si>
  <si>
    <t>№ 02/04ТПЭ_МО2026 от 10.04.2026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</si>
</sst>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.0_-;\-* #,##0.0_-;_-* &quot;-&quot;??_-;_-@_-"/>
    <numFmt numFmtId="170" formatCode="0.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2"/>
    </font>
    <font>
      <sz val="12"/>
      <name val="Times New Roman"/>
      <family val="1"/>
    </font>
    <font>
      <sz val="11"/>
      <color indexed="8"/>
      <name val="Times New Roman"/>
      <family val="1"/>
      <charset val="204"/>
    </font>
    <font>
      <sz val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27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3" applyNumberFormat="0" applyAlignment="0" applyProtection="0"/>
    <xf numFmtId="0" fontId="10" fillId="20" borderId="14" applyNumberFormat="0" applyAlignment="0" applyProtection="0"/>
    <xf numFmtId="0" fontId="11" fillId="20" borderId="13" applyNumberFormat="0" applyAlignment="0" applyProtection="0"/>
    <xf numFmtId="0" fontId="15" fillId="0" borderId="15" applyNumberFormat="0" applyFill="0" applyAlignment="0" applyProtection="0"/>
    <xf numFmtId="0" fontId="7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3" applyNumberFormat="0" applyAlignment="0" applyProtection="0"/>
    <xf numFmtId="0" fontId="10" fillId="20" borderId="14" applyNumberFormat="0" applyAlignment="0" applyProtection="0"/>
    <xf numFmtId="0" fontId="11" fillId="20" borderId="13" applyNumberFormat="0" applyAlignment="0" applyProtection="0"/>
    <xf numFmtId="0" fontId="15" fillId="0" borderId="15" applyNumberFormat="0" applyFill="0" applyAlignment="0" applyProtection="0"/>
    <xf numFmtId="0" fontId="7" fillId="23" borderId="16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8" applyNumberFormat="0" applyAlignment="0" applyProtection="0"/>
    <xf numFmtId="0" fontId="15" fillId="0" borderId="19" applyNumberFormat="0" applyFill="0" applyAlignment="0" applyProtection="0"/>
    <xf numFmtId="0" fontId="7" fillId="23" borderId="2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6" fillId="0" borderId="0"/>
    <xf numFmtId="43" fontId="60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60" fillId="0" borderId="0"/>
    <xf numFmtId="0" fontId="60" fillId="0" borderId="0"/>
    <xf numFmtId="43" fontId="24" fillId="0" borderId="0" applyFont="0" applyFill="0" applyBorder="0" applyAlignment="0" applyProtection="0"/>
    <xf numFmtId="0" fontId="63" fillId="0" borderId="0"/>
    <xf numFmtId="0" fontId="6" fillId="0" borderId="0"/>
    <xf numFmtId="43" fontId="24" fillId="0" borderId="0" applyFont="0" applyFill="0" applyBorder="0" applyAlignment="0" applyProtection="0"/>
  </cellStyleXfs>
  <cellXfs count="188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0" xfId="2"/>
    <xf numFmtId="0" fontId="6" fillId="0" borderId="0" xfId="2" applyAlignment="1">
      <alignment horizontal="center" wrapText="1"/>
    </xf>
    <xf numFmtId="0" fontId="6" fillId="0" borderId="0" xfId="2" applyAlignment="1">
      <alignment wrapText="1"/>
    </xf>
    <xf numFmtId="49" fontId="6" fillId="0" borderId="0" xfId="2" applyNumberFormat="1" applyAlignment="1">
      <alignment horizontal="center"/>
    </xf>
    <xf numFmtId="0" fontId="6" fillId="0" borderId="0" xfId="2" applyAlignment="1">
      <alignment vertical="center"/>
    </xf>
    <xf numFmtId="0" fontId="6" fillId="0" borderId="0" xfId="2" applyAlignment="1">
      <alignment horizontal="center" vertical="center" wrapText="1"/>
    </xf>
    <xf numFmtId="0" fontId="28" fillId="0" borderId="0" xfId="2" applyFont="1" applyAlignment="1">
      <alignment vertical="center"/>
    </xf>
    <xf numFmtId="0" fontId="28" fillId="0" borderId="0" xfId="2" applyFont="1"/>
    <xf numFmtId="0" fontId="6" fillId="0" borderId="1" xfId="2" applyBorder="1" applyAlignment="1">
      <alignment horizontal="center" vertical="center" wrapText="1"/>
    </xf>
    <xf numFmtId="49" fontId="6" fillId="0" borderId="0" xfId="2" applyNumberFormat="1"/>
    <xf numFmtId="0" fontId="30" fillId="0" borderId="0" xfId="2" applyFont="1" applyAlignment="1">
      <alignment vertical="center"/>
    </xf>
    <xf numFmtId="0" fontId="6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" fillId="0" borderId="1" xfId="2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31" fillId="0" borderId="0" xfId="39" applyFont="1" applyAlignment="1">
      <alignment horizontal="right" vertical="center"/>
    </xf>
    <xf numFmtId="0" fontId="31" fillId="0" borderId="0" xfId="39" applyFont="1" applyAlignment="1">
      <alignment horizontal="right"/>
    </xf>
    <xf numFmtId="0" fontId="29" fillId="0" borderId="0" xfId="55" applyFont="1" applyAlignment="1">
      <alignment vertical="top"/>
    </xf>
    <xf numFmtId="0" fontId="6" fillId="0" borderId="17" xfId="0" applyFont="1" applyBorder="1" applyAlignment="1">
      <alignment vertical="center" wrapText="1"/>
    </xf>
    <xf numFmtId="49" fontId="6" fillId="0" borderId="17" xfId="2" applyNumberFormat="1" applyBorder="1" applyAlignment="1">
      <alignment horizontal="center" vertical="center" wrapText="1"/>
    </xf>
    <xf numFmtId="0" fontId="6" fillId="0" borderId="17" xfId="2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32" fillId="0" borderId="0" xfId="0" applyFont="1"/>
    <xf numFmtId="0" fontId="32" fillId="0" borderId="0" xfId="0" applyFont="1" applyAlignment="1">
      <alignment horizontal="center"/>
    </xf>
    <xf numFmtId="0" fontId="6" fillId="0" borderId="22" xfId="2" applyBorder="1" applyAlignment="1">
      <alignment horizontal="center" vertical="center" wrapText="1"/>
    </xf>
    <xf numFmtId="3" fontId="6" fillId="0" borderId="17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0" borderId="0" xfId="0" applyFont="1" applyAlignment="1">
      <alignment horizontal="center"/>
    </xf>
    <xf numFmtId="0" fontId="38" fillId="0" borderId="0" xfId="0" applyFont="1"/>
    <xf numFmtId="0" fontId="39" fillId="0" borderId="0" xfId="0" applyFont="1" applyAlignment="1">
      <alignment horizontal="center"/>
    </xf>
    <xf numFmtId="0" fontId="38" fillId="0" borderId="0" xfId="0" applyFont="1" applyAlignment="1">
      <alignment horizontal="left"/>
    </xf>
    <xf numFmtId="1" fontId="6" fillId="0" borderId="17" xfId="0" applyNumberFormat="1" applyFont="1" applyBorder="1" applyAlignment="1">
      <alignment horizontal="center" vertical="center" wrapText="1"/>
    </xf>
    <xf numFmtId="4" fontId="40" fillId="0" borderId="17" xfId="55" applyNumberFormat="1" applyFont="1" applyBorder="1" applyAlignment="1">
      <alignment horizontal="center" vertical="center" wrapText="1"/>
    </xf>
    <xf numFmtId="1" fontId="40" fillId="0" borderId="17" xfId="55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28" xfId="0" applyFont="1" applyBorder="1"/>
    <xf numFmtId="0" fontId="6" fillId="0" borderId="29" xfId="0" applyFont="1" applyBorder="1"/>
    <xf numFmtId="0" fontId="32" fillId="0" borderId="17" xfId="0" applyFont="1" applyBorder="1"/>
    <xf numFmtId="49" fontId="40" fillId="0" borderId="17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wrapText="1"/>
    </xf>
    <xf numFmtId="0" fontId="6" fillId="0" borderId="17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16" fontId="6" fillId="0" borderId="17" xfId="2" quotePrefix="1" applyNumberFormat="1" applyBorder="1" applyAlignment="1">
      <alignment horizontal="center" vertical="center" wrapText="1"/>
    </xf>
    <xf numFmtId="0" fontId="6" fillId="0" borderId="30" xfId="2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2" applyBorder="1" applyAlignment="1">
      <alignment vertical="center" wrapText="1"/>
    </xf>
    <xf numFmtId="0" fontId="32" fillId="0" borderId="31" xfId="0" applyFont="1" applyBorder="1"/>
    <xf numFmtId="49" fontId="6" fillId="0" borderId="0" xfId="2" applyNumberFormat="1" applyAlignment="1">
      <alignment horizontal="left"/>
    </xf>
    <xf numFmtId="0" fontId="6" fillId="0" borderId="0" xfId="2" applyAlignment="1">
      <alignment horizontal="left"/>
    </xf>
    <xf numFmtId="0" fontId="6" fillId="0" borderId="0" xfId="2" applyAlignment="1">
      <alignment horizontal="left" wrapText="1"/>
    </xf>
    <xf numFmtId="0" fontId="52" fillId="0" borderId="0" xfId="0" applyFont="1" applyAlignment="1">
      <alignment horizontal="left"/>
    </xf>
    <xf numFmtId="0" fontId="6" fillId="0" borderId="0" xfId="2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Alignment="1">
      <alignment horizontal="center"/>
    </xf>
    <xf numFmtId="0" fontId="55" fillId="0" borderId="0" xfId="0" applyFont="1"/>
    <xf numFmtId="49" fontId="40" fillId="0" borderId="0" xfId="0" applyNumberFormat="1" applyFont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45" fillId="0" borderId="0" xfId="0" applyFont="1" applyAlignment="1">
      <alignment horizontal="center" vertical="center"/>
    </xf>
    <xf numFmtId="168" fontId="6" fillId="0" borderId="17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55" fillId="0" borderId="0" xfId="0" applyFont="1" applyAlignment="1">
      <alignment horizontal="center" wrapText="1"/>
    </xf>
    <xf numFmtId="0" fontId="52" fillId="0" borderId="17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28" fillId="0" borderId="0" xfId="2" applyFont="1" applyAlignment="1">
      <alignment vertical="center" wrapText="1"/>
    </xf>
    <xf numFmtId="0" fontId="52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center" wrapText="1"/>
    </xf>
    <xf numFmtId="43" fontId="6" fillId="0" borderId="22" xfId="261" applyFont="1" applyBorder="1" applyAlignment="1">
      <alignment horizontal="center" vertical="center" wrapText="1"/>
    </xf>
    <xf numFmtId="43" fontId="6" fillId="0" borderId="17" xfId="261" applyFont="1" applyBorder="1" applyAlignment="1">
      <alignment horizontal="center" vertical="center" wrapText="1"/>
    </xf>
    <xf numFmtId="43" fontId="6" fillId="0" borderId="11" xfId="261" applyFont="1" applyBorder="1" applyAlignment="1">
      <alignment horizontal="center" vertical="center" wrapText="1"/>
    </xf>
    <xf numFmtId="0" fontId="52" fillId="0" borderId="33" xfId="0" applyFont="1" applyBorder="1" applyAlignment="1">
      <alignment horizontal="left" vertical="center" wrapText="1"/>
    </xf>
    <xf numFmtId="0" fontId="52" fillId="0" borderId="22" xfId="0" applyFont="1" applyBorder="1" applyAlignment="1">
      <alignment horizontal="center" vertical="center" wrapText="1"/>
    </xf>
    <xf numFmtId="43" fontId="52" fillId="0" borderId="22" xfId="261" applyFont="1" applyBorder="1" applyAlignment="1">
      <alignment horizontal="center" vertical="center" wrapText="1"/>
    </xf>
    <xf numFmtId="49" fontId="6" fillId="0" borderId="22" xfId="2" applyNumberFormat="1" applyBorder="1" applyAlignment="1">
      <alignment horizontal="center" vertical="center" wrapText="1"/>
    </xf>
    <xf numFmtId="0" fontId="6" fillId="0" borderId="0" xfId="2" applyAlignment="1">
      <alignment horizontal="left" vertical="center"/>
    </xf>
    <xf numFmtId="0" fontId="6" fillId="0" borderId="0" xfId="2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3" fontId="6" fillId="0" borderId="0" xfId="261" applyFont="1" applyBorder="1" applyAlignment="1">
      <alignment horizontal="center" vertical="center" wrapText="1"/>
    </xf>
    <xf numFmtId="0" fontId="52" fillId="0" borderId="22" xfId="0" applyFont="1" applyBorder="1" applyAlignment="1">
      <alignment horizontal="left" vertical="center" wrapText="1"/>
    </xf>
    <xf numFmtId="0" fontId="52" fillId="0" borderId="39" xfId="0" applyFont="1" applyBorder="1" applyAlignment="1">
      <alignment horizontal="left" vertical="center" wrapText="1"/>
    </xf>
    <xf numFmtId="1" fontId="6" fillId="0" borderId="0" xfId="0" applyNumberFormat="1" applyFont="1" applyAlignment="1">
      <alignment horizontal="center" wrapText="1"/>
    </xf>
    <xf numFmtId="1" fontId="52" fillId="0" borderId="0" xfId="0" applyNumberFormat="1" applyFont="1"/>
    <xf numFmtId="1" fontId="40" fillId="0" borderId="22" xfId="55" applyNumberFormat="1" applyFont="1" applyBorder="1" applyAlignment="1">
      <alignment horizontal="center" vertical="center" wrapText="1"/>
    </xf>
    <xf numFmtId="4" fontId="40" fillId="0" borderId="22" xfId="55" applyNumberFormat="1" applyFont="1" applyBorder="1" applyAlignment="1">
      <alignment horizontal="center" vertical="center" wrapText="1"/>
    </xf>
    <xf numFmtId="1" fontId="6" fillId="0" borderId="22" xfId="0" applyNumberFormat="1" applyFont="1" applyBorder="1" applyAlignment="1">
      <alignment horizontal="center" vertical="center" wrapText="1"/>
    </xf>
    <xf numFmtId="4" fontId="40" fillId="0" borderId="17" xfId="55" applyNumberFormat="1" applyFont="1" applyBorder="1" applyAlignment="1">
      <alignment horizontal="left" vertical="center" wrapText="1"/>
    </xf>
    <xf numFmtId="4" fontId="40" fillId="0" borderId="22" xfId="55" applyNumberFormat="1" applyFont="1" applyBorder="1" applyAlignment="1">
      <alignment horizontal="left" vertical="center" wrapText="1"/>
    </xf>
    <xf numFmtId="4" fontId="61" fillId="0" borderId="33" xfId="0" applyNumberFormat="1" applyFont="1" applyBorder="1" applyAlignment="1">
      <alignment horizontal="center" vertical="center" wrapText="1"/>
    </xf>
    <xf numFmtId="43" fontId="40" fillId="0" borderId="22" xfId="261" applyFont="1" applyBorder="1" applyAlignment="1">
      <alignment horizontal="center" vertical="center" wrapText="1"/>
    </xf>
    <xf numFmtId="43" fontId="61" fillId="0" borderId="33" xfId="261" applyFont="1" applyBorder="1" applyAlignment="1">
      <alignment horizontal="center" vertical="center" wrapText="1"/>
    </xf>
    <xf numFmtId="43" fontId="6" fillId="0" borderId="22" xfId="261" applyFont="1" applyBorder="1" applyAlignment="1">
      <alignment horizontal="center" vertical="center"/>
    </xf>
    <xf numFmtId="0" fontId="6" fillId="0" borderId="22" xfId="2" applyBorder="1" applyAlignment="1">
      <alignment horizontal="center" vertical="center" wrapText="1"/>
    </xf>
    <xf numFmtId="168" fontId="6" fillId="0" borderId="22" xfId="0" applyNumberFormat="1" applyFont="1" applyBorder="1" applyAlignment="1">
      <alignment horizontal="center" wrapText="1"/>
    </xf>
    <xf numFmtId="0" fontId="6" fillId="0" borderId="0" xfId="2" applyBorder="1" applyAlignment="1">
      <alignment horizontal="center" vertical="center" wrapText="1"/>
    </xf>
    <xf numFmtId="0" fontId="6" fillId="0" borderId="0" xfId="2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4" fontId="40" fillId="0" borderId="40" xfId="55" applyNumberFormat="1" applyFont="1" applyBorder="1" applyAlignment="1">
      <alignment horizontal="left" vertical="center" wrapText="1"/>
    </xf>
    <xf numFmtId="43" fontId="6" fillId="0" borderId="40" xfId="261" applyFont="1" applyBorder="1" applyAlignment="1">
      <alignment horizontal="center" vertical="center"/>
    </xf>
    <xf numFmtId="4" fontId="61" fillId="0" borderId="0" xfId="0" applyNumberFormat="1" applyFont="1" applyBorder="1" applyAlignment="1">
      <alignment horizontal="center" vertical="center" wrapText="1"/>
    </xf>
    <xf numFmtId="1" fontId="6" fillId="0" borderId="40" xfId="0" applyNumberFormat="1" applyFont="1" applyBorder="1" applyAlignment="1">
      <alignment horizontal="center" vertical="center" wrapText="1"/>
    </xf>
    <xf numFmtId="4" fontId="40" fillId="0" borderId="40" xfId="55" applyNumberFormat="1" applyFont="1" applyBorder="1" applyAlignment="1">
      <alignment horizontal="center" vertical="center" wrapText="1"/>
    </xf>
    <xf numFmtId="43" fontId="6" fillId="0" borderId="40" xfId="261" applyFont="1" applyBorder="1" applyAlignment="1">
      <alignment horizontal="center" vertical="center" wrapText="1"/>
    </xf>
    <xf numFmtId="1" fontId="40" fillId="0" borderId="40" xfId="55" applyNumberFormat="1" applyFont="1" applyBorder="1" applyAlignment="1">
      <alignment horizontal="center" vertical="center" wrapText="1"/>
    </xf>
    <xf numFmtId="43" fontId="40" fillId="0" borderId="40" xfId="261" applyFont="1" applyBorder="1" applyAlignment="1">
      <alignment horizontal="center" vertical="center" wrapText="1"/>
    </xf>
    <xf numFmtId="1" fontId="40" fillId="0" borderId="34" xfId="55" applyNumberFormat="1" applyFont="1" applyBorder="1" applyAlignment="1">
      <alignment horizontal="center" vertical="center" wrapText="1"/>
    </xf>
    <xf numFmtId="4" fontId="40" fillId="0" borderId="34" xfId="55" applyNumberFormat="1" applyFont="1" applyBorder="1" applyAlignment="1">
      <alignment horizontal="left" vertical="center" wrapText="1"/>
    </xf>
    <xf numFmtId="4" fontId="40" fillId="0" borderId="34" xfId="55" applyNumberFormat="1" applyFont="1" applyBorder="1" applyAlignment="1">
      <alignment horizontal="center" vertical="center" wrapText="1"/>
    </xf>
    <xf numFmtId="1" fontId="6" fillId="0" borderId="34" xfId="0" applyNumberFormat="1" applyFont="1" applyBorder="1" applyAlignment="1">
      <alignment horizontal="center" vertical="center" wrapText="1"/>
    </xf>
    <xf numFmtId="43" fontId="6" fillId="0" borderId="34" xfId="261" applyFont="1" applyBorder="1" applyAlignment="1">
      <alignment horizontal="center" vertical="center" wrapText="1"/>
    </xf>
    <xf numFmtId="43" fontId="6" fillId="0" borderId="34" xfId="261" applyFont="1" applyBorder="1" applyAlignment="1">
      <alignment horizontal="center" vertical="center"/>
    </xf>
    <xf numFmtId="43" fontId="40" fillId="0" borderId="34" xfId="261" applyFont="1" applyBorder="1" applyAlignment="1">
      <alignment horizontal="center" vertical="center" wrapText="1"/>
    </xf>
    <xf numFmtId="4" fontId="61" fillId="0" borderId="39" xfId="0" applyNumberFormat="1" applyFont="1" applyBorder="1" applyAlignment="1">
      <alignment horizontal="center" vertical="center" wrapText="1"/>
    </xf>
    <xf numFmtId="49" fontId="6" fillId="25" borderId="22" xfId="55" applyNumberFormat="1" applyFont="1" applyFill="1" applyBorder="1" applyAlignment="1">
      <alignment horizontal="center" vertical="center"/>
    </xf>
    <xf numFmtId="0" fontId="6" fillId="25" borderId="22" xfId="55" applyFont="1" applyFill="1" applyBorder="1" applyAlignment="1">
      <alignment horizontal="left" vertical="center" wrapText="1"/>
    </xf>
    <xf numFmtId="169" fontId="6" fillId="25" borderId="22" xfId="267" applyNumberFormat="1" applyFont="1" applyFill="1" applyBorder="1" applyAlignment="1">
      <alignment horizontal="center" vertical="center" wrapText="1"/>
    </xf>
    <xf numFmtId="1" fontId="6" fillId="25" borderId="22" xfId="0" applyNumberFormat="1" applyFont="1" applyFill="1" applyBorder="1" applyAlignment="1">
      <alignment horizontal="center" vertical="center" wrapText="1"/>
    </xf>
    <xf numFmtId="43" fontId="6" fillId="25" borderId="22" xfId="261" applyFont="1" applyFill="1" applyBorder="1" applyAlignment="1">
      <alignment horizontal="center" vertical="center" wrapText="1"/>
    </xf>
    <xf numFmtId="43" fontId="6" fillId="25" borderId="22" xfId="261" applyFont="1" applyFill="1" applyBorder="1" applyAlignment="1">
      <alignment horizontal="center" vertical="center"/>
    </xf>
    <xf numFmtId="49" fontId="40" fillId="25" borderId="22" xfId="55" applyNumberFormat="1" applyFont="1" applyFill="1" applyBorder="1" applyAlignment="1">
      <alignment horizontal="center" vertical="center"/>
    </xf>
    <xf numFmtId="0" fontId="40" fillId="25" borderId="22" xfId="55" applyFont="1" applyFill="1" applyBorder="1" applyAlignment="1">
      <alignment horizontal="left" vertical="center" wrapText="1"/>
    </xf>
    <xf numFmtId="0" fontId="6" fillId="25" borderId="22" xfId="55" applyFont="1" applyFill="1" applyBorder="1" applyAlignment="1">
      <alignment horizontal="center" vertical="center" wrapText="1"/>
    </xf>
    <xf numFmtId="0" fontId="6" fillId="25" borderId="22" xfId="2" applyFill="1" applyBorder="1" applyAlignment="1">
      <alignment vertical="center" wrapText="1"/>
    </xf>
    <xf numFmtId="0" fontId="6" fillId="25" borderId="22" xfId="0" applyFont="1" applyFill="1" applyBorder="1" applyAlignment="1">
      <alignment horizontal="center" vertical="center" wrapText="1"/>
    </xf>
    <xf numFmtId="0" fontId="6" fillId="25" borderId="22" xfId="2" applyFill="1" applyBorder="1" applyAlignment="1">
      <alignment horizontal="center" vertical="center" wrapText="1"/>
    </xf>
    <xf numFmtId="0" fontId="30" fillId="25" borderId="22" xfId="2" applyFont="1" applyFill="1" applyBorder="1" applyAlignment="1">
      <alignment vertical="center" wrapText="1"/>
    </xf>
    <xf numFmtId="0" fontId="30" fillId="25" borderId="22" xfId="0" applyFont="1" applyFill="1" applyBorder="1" applyAlignment="1">
      <alignment horizontal="center" vertical="center" wrapText="1"/>
    </xf>
    <xf numFmtId="0" fontId="30" fillId="25" borderId="22" xfId="2" applyFont="1" applyFill="1" applyBorder="1" applyAlignment="1">
      <alignment horizontal="center" vertical="center" wrapText="1"/>
    </xf>
    <xf numFmtId="43" fontId="30" fillId="25" borderId="22" xfId="261" applyFont="1" applyFill="1" applyBorder="1" applyAlignment="1">
      <alignment horizontal="center" vertical="center" wrapText="1"/>
    </xf>
    <xf numFmtId="0" fontId="62" fillId="25" borderId="22" xfId="0" applyFont="1" applyFill="1" applyBorder="1" applyAlignment="1">
      <alignment horizontal="center" vertical="center" wrapText="1"/>
    </xf>
    <xf numFmtId="0" fontId="6" fillId="25" borderId="22" xfId="2" applyFill="1" applyBorder="1" applyAlignment="1">
      <alignment horizontal="left" vertical="center" wrapText="1"/>
    </xf>
    <xf numFmtId="170" fontId="6" fillId="25" borderId="22" xfId="0" applyNumberFormat="1" applyFont="1" applyFill="1" applyBorder="1" applyAlignment="1">
      <alignment horizontal="center" vertical="center" wrapText="1"/>
    </xf>
    <xf numFmtId="0" fontId="6" fillId="25" borderId="22" xfId="2" applyFill="1" applyBorder="1" applyAlignment="1">
      <alignment horizontal="left" vertical="center"/>
    </xf>
    <xf numFmtId="43" fontId="62" fillId="25" borderId="22" xfId="261" applyFont="1" applyFill="1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6" fillId="0" borderId="21" xfId="2" applyBorder="1" applyAlignment="1">
      <alignment horizontal="center" vertical="center" wrapText="1"/>
    </xf>
    <xf numFmtId="0" fontId="6" fillId="0" borderId="12" xfId="2" applyBorder="1" applyAlignment="1">
      <alignment horizontal="center" vertical="center" wrapText="1"/>
    </xf>
    <xf numFmtId="0" fontId="6" fillId="0" borderId="22" xfId="2" applyBorder="1" applyAlignment="1">
      <alignment horizontal="center" vertical="center" wrapText="1"/>
    </xf>
    <xf numFmtId="0" fontId="6" fillId="0" borderId="24" xfId="2" applyBorder="1" applyAlignment="1">
      <alignment horizontal="center" vertical="center" wrapText="1"/>
    </xf>
    <xf numFmtId="0" fontId="6" fillId="0" borderId="25" xfId="2" applyBorder="1" applyAlignment="1">
      <alignment horizontal="center" vertical="center" wrapText="1"/>
    </xf>
    <xf numFmtId="0" fontId="6" fillId="0" borderId="32" xfId="2" applyBorder="1" applyAlignment="1">
      <alignment horizontal="center" vertical="center" wrapText="1"/>
    </xf>
    <xf numFmtId="0" fontId="6" fillId="0" borderId="17" xfId="2" applyBorder="1" applyAlignment="1">
      <alignment horizontal="center" vertical="center" wrapText="1"/>
    </xf>
    <xf numFmtId="0" fontId="6" fillId="0" borderId="26" xfId="2" applyBorder="1" applyAlignment="1">
      <alignment horizontal="center" vertical="center" wrapText="1"/>
    </xf>
    <xf numFmtId="0" fontId="6" fillId="0" borderId="27" xfId="2" applyBorder="1" applyAlignment="1">
      <alignment horizontal="center" vertical="center" wrapText="1"/>
    </xf>
    <xf numFmtId="0" fontId="6" fillId="0" borderId="23" xfId="2" applyBorder="1" applyAlignment="1">
      <alignment horizontal="center" vertical="center" wrapText="1"/>
    </xf>
    <xf numFmtId="49" fontId="40" fillId="0" borderId="0" xfId="0" applyNumberFormat="1" applyFont="1" applyAlignment="1">
      <alignment horizontal="left" vertical="center"/>
    </xf>
    <xf numFmtId="0" fontId="6" fillId="0" borderId="34" xfId="2" applyBorder="1" applyAlignment="1">
      <alignment horizontal="center" vertical="center" wrapText="1"/>
    </xf>
    <xf numFmtId="0" fontId="6" fillId="0" borderId="35" xfId="2" applyBorder="1" applyAlignment="1">
      <alignment horizontal="center" vertical="center" wrapText="1"/>
    </xf>
    <xf numFmtId="0" fontId="6" fillId="0" borderId="36" xfId="2" applyBorder="1" applyAlignment="1">
      <alignment horizontal="center" vertical="center" wrapText="1"/>
    </xf>
    <xf numFmtId="0" fontId="6" fillId="0" borderId="37" xfId="2" applyBorder="1" applyAlignment="1">
      <alignment horizontal="center" vertical="center" wrapText="1"/>
    </xf>
    <xf numFmtId="0" fontId="6" fillId="0" borderId="38" xfId="2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40" fillId="25" borderId="22" xfId="55" applyFont="1" applyFill="1" applyBorder="1" applyAlignment="1">
      <alignment horizontal="center" vertical="center" wrapText="1"/>
    </xf>
    <xf numFmtId="0" fontId="6" fillId="25" borderId="22" xfId="55" applyFont="1" applyFill="1" applyBorder="1" applyAlignment="1">
      <alignment horizontal="center" vertical="center" wrapText="1"/>
    </xf>
    <xf numFmtId="49" fontId="40" fillId="25" borderId="22" xfId="55" applyNumberFormat="1" applyFont="1" applyFill="1" applyBorder="1" applyAlignment="1">
      <alignment horizontal="center" vertical="center"/>
    </xf>
    <xf numFmtId="49" fontId="6" fillId="25" borderId="22" xfId="55" applyNumberFormat="1" applyFont="1" applyFill="1" applyBorder="1" applyAlignment="1">
      <alignment horizontal="center" vertical="center"/>
    </xf>
    <xf numFmtId="169" fontId="6" fillId="25" borderId="22" xfId="267" applyNumberFormat="1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" fillId="0" borderId="17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45" fillId="0" borderId="34" xfId="0" applyFont="1" applyBorder="1" applyAlignment="1">
      <alignment horizontal="center" vertical="center"/>
    </xf>
    <xf numFmtId="0" fontId="45" fillId="0" borderId="12" xfId="0" applyFont="1" applyBorder="1" applyAlignment="1">
      <alignment horizontal="center" vertical="center"/>
    </xf>
    <xf numFmtId="0" fontId="40" fillId="0" borderId="17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49" fontId="52" fillId="0" borderId="22" xfId="0" applyNumberFormat="1" applyFont="1" applyBorder="1" applyAlignment="1">
      <alignment horizontal="center" vertical="center" wrapText="1"/>
    </xf>
    <xf numFmtId="0" fontId="55" fillId="0" borderId="0" xfId="0" applyFont="1" applyBorder="1" applyAlignment="1">
      <alignment horizontal="center"/>
    </xf>
    <xf numFmtId="0" fontId="40" fillId="0" borderId="0" xfId="0" applyFont="1" applyBorder="1" applyAlignment="1">
      <alignment horizontal="left" vertical="center" wrapText="1"/>
    </xf>
    <xf numFmtId="0" fontId="40" fillId="0" borderId="0" xfId="0" applyFont="1" applyBorder="1" applyAlignment="1">
      <alignment horizontal="left" vertical="center" wrapText="1"/>
    </xf>
    <xf numFmtId="0" fontId="55" fillId="0" borderId="0" xfId="0" applyFont="1" applyBorder="1"/>
  </cellXfs>
  <cellStyles count="27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0 10" xfId="269" xr:uid="{F342BBDE-922E-4E14-A2D5-F14581A94C89}"/>
    <cellStyle name="Обычный 11" xfId="252" xr:uid="{00000000-0005-0000-0000-000031000000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" xfId="266" xr:uid="{C95FA1E5-B263-4F1E-9AC6-CF5EEE0E517B}"/>
    <cellStyle name="Обычный 2 26 2" xfId="87" xr:uid="{00000000-0005-0000-0000-000036000000}"/>
    <cellStyle name="Обычный 3" xfId="39" xr:uid="{00000000-0005-0000-0000-000037000000}"/>
    <cellStyle name="Обычный 3 10" xfId="262" xr:uid="{06FFE563-E6E0-4F4D-B038-105875D525C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3 7" xfId="263" xr:uid="{B96FD624-86D8-4152-A0B8-22F2DA6B0BE6}"/>
    <cellStyle name="Обычный 4" xfId="46" xr:uid="{00000000-0005-0000-0000-00003C000000}"/>
    <cellStyle name="Обычный 4 2" xfId="71" xr:uid="{00000000-0005-0000-0000-00003D000000}"/>
    <cellStyle name="Обычный 4 3" xfId="265" xr:uid="{39997E14-A3EA-493B-AB3B-232DB54D16F4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7 2 8" xfId="268" xr:uid="{459173E9-E2DF-4F19-AE51-0552EEBFF1D2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" xfId="261" builtinId="3"/>
    <cellStyle name="Финансовый 2" xfId="51" xr:uid="{00000000-0005-0000-0000-0000D8000000}"/>
    <cellStyle name="Финансовый 2 10" xfId="267" xr:uid="{CCEABB79-2C16-4D17-8FE1-7163297AB963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10" xfId="270" xr:uid="{DFC913A9-A2BC-4559-B10C-E7E695163F8D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Финансовый 5" xfId="264" xr:uid="{4D76358D-86E6-4049-A304-656AFDB54544}"/>
    <cellStyle name="Хороший 2" xfId="45" xr:uid="{00000000-0005-0000-0000-00000401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121"/>
  <sheetViews>
    <sheetView view="pageBreakPreview" zoomScale="85" zoomScaleNormal="70" zoomScaleSheetLayoutView="85" workbookViewId="0">
      <pane xSplit="5" ySplit="18" topLeftCell="K48" activePane="bottomRight" state="frozen"/>
      <selection pane="topRight" activeCell="F1" sqref="F1"/>
      <selection pane="bottomLeft" activeCell="A19" sqref="A19"/>
      <selection pane="bottomRight" activeCell="P52" sqref="P5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20.42578125" style="5" customWidth="1"/>
    <col min="4" max="4" width="19.855468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1.28515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3" customWidth="1"/>
    <col min="18" max="18" width="14.85546875" style="13" customWidth="1"/>
    <col min="19" max="19" width="22.42578125" style="13" customWidth="1"/>
    <col min="20" max="20" width="30.140625" style="13" customWidth="1"/>
    <col min="21" max="21" width="36.85546875" style="13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7" t="s">
        <v>22</v>
      </c>
    </row>
    <row r="2" spans="2:34" ht="18.75" hidden="1" x14ac:dyDescent="0.3">
      <c r="V2" s="18" t="s">
        <v>6</v>
      </c>
    </row>
    <row r="3" spans="2:34" ht="18.75" hidden="1" x14ac:dyDescent="0.3">
      <c r="V3" s="18" t="s">
        <v>100</v>
      </c>
    </row>
    <row r="4" spans="2:34" ht="18.75" hidden="1" x14ac:dyDescent="0.3">
      <c r="V4" s="18"/>
    </row>
    <row r="5" spans="2:34" ht="18.75" hidden="1" x14ac:dyDescent="0.25">
      <c r="B5" s="148" t="s">
        <v>30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2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hidden="1" x14ac:dyDescent="0.25">
      <c r="B6" s="148" t="s">
        <v>31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23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ht="18.75" hidden="1" x14ac:dyDescent="0.3"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24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2:34" hidden="1" x14ac:dyDescent="0.25">
      <c r="B8" s="2"/>
      <c r="C8" s="2"/>
      <c r="D8" s="2"/>
      <c r="E8" s="2"/>
      <c r="F8" s="6" t="s">
        <v>151</v>
      </c>
      <c r="G8" s="6"/>
      <c r="H8" s="6"/>
      <c r="I8" s="6"/>
      <c r="J8" s="11"/>
      <c r="K8" s="11"/>
      <c r="L8" s="2"/>
      <c r="M8" s="2"/>
      <c r="T8" s="11"/>
      <c r="U8" s="11"/>
    </row>
    <row r="9" spans="2:34" hidden="1" x14ac:dyDescent="0.25">
      <c r="B9" s="2"/>
      <c r="C9" s="2"/>
      <c r="D9" s="2"/>
      <c r="E9" s="2"/>
      <c r="F9" s="19" t="s">
        <v>11</v>
      </c>
      <c r="G9" s="19"/>
      <c r="H9" s="19"/>
      <c r="I9" s="19"/>
      <c r="J9" s="19"/>
      <c r="K9" s="19"/>
      <c r="L9" s="2"/>
      <c r="M9" s="2"/>
      <c r="T9" s="19"/>
      <c r="U9" s="19"/>
    </row>
    <row r="10" spans="2:34" hidden="1" x14ac:dyDescent="0.25">
      <c r="B10" s="2"/>
      <c r="C10" s="2"/>
      <c r="D10" s="2"/>
      <c r="E10" s="2"/>
      <c r="F10" s="5"/>
      <c r="G10" s="5"/>
      <c r="H10" s="5"/>
      <c r="I10" s="5"/>
      <c r="J10" s="11"/>
      <c r="K10" s="11"/>
      <c r="L10" s="2"/>
      <c r="M10" s="2"/>
      <c r="T10" s="11"/>
      <c r="U10" s="11"/>
    </row>
    <row r="11" spans="2:34" hidden="1" x14ac:dyDescent="0.25">
      <c r="B11" s="2"/>
      <c r="C11" s="2"/>
      <c r="D11" s="2"/>
      <c r="E11" s="2"/>
      <c r="F11" s="6" t="s">
        <v>257</v>
      </c>
      <c r="G11" s="6"/>
      <c r="H11" s="6"/>
      <c r="I11" s="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2:34" s="25" customFormat="1" hidden="1" x14ac:dyDescent="0.25"/>
    <row r="13" spans="2:34" s="25" customFormat="1" hidden="1" x14ac:dyDescent="0.25">
      <c r="F13" s="6"/>
      <c r="G13" s="6"/>
      <c r="H13" s="6"/>
      <c r="I13" s="6"/>
    </row>
    <row r="14" spans="2:34" s="25" customFormat="1" hidden="1" x14ac:dyDescent="0.25">
      <c r="F14" s="6"/>
      <c r="G14" s="6"/>
      <c r="H14" s="6"/>
      <c r="I14" s="6"/>
    </row>
    <row r="15" spans="2:3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2:34" x14ac:dyDescent="0.25">
      <c r="B16" s="150" t="s">
        <v>23</v>
      </c>
      <c r="C16" s="150" t="s">
        <v>13</v>
      </c>
      <c r="D16" s="150" t="s">
        <v>12</v>
      </c>
      <c r="E16" s="150" t="s">
        <v>17</v>
      </c>
      <c r="F16" s="152" t="s">
        <v>20</v>
      </c>
      <c r="G16" s="159" t="s">
        <v>112</v>
      </c>
      <c r="H16" s="157" t="s">
        <v>53</v>
      </c>
      <c r="I16" s="158" t="s">
        <v>48</v>
      </c>
      <c r="J16" s="153" t="s">
        <v>10</v>
      </c>
      <c r="K16" s="154"/>
      <c r="L16" s="154"/>
      <c r="M16" s="155"/>
      <c r="N16" s="154"/>
      <c r="O16" s="156" t="s">
        <v>4</v>
      </c>
      <c r="P16" s="156"/>
      <c r="Q16" s="156"/>
      <c r="R16" s="156"/>
      <c r="S16" s="156"/>
      <c r="T16" s="156"/>
      <c r="U16" s="156"/>
      <c r="V16" s="156" t="s">
        <v>16</v>
      </c>
    </row>
    <row r="17" spans="1:22" s="14" customFormat="1" ht="78.75" x14ac:dyDescent="0.25">
      <c r="A17" s="7"/>
      <c r="B17" s="151"/>
      <c r="C17" s="151"/>
      <c r="D17" s="151"/>
      <c r="E17" s="151"/>
      <c r="F17" s="152"/>
      <c r="G17" s="151"/>
      <c r="H17" s="151"/>
      <c r="I17" s="151"/>
      <c r="J17" s="27" t="s">
        <v>2</v>
      </c>
      <c r="K17" s="27" t="s">
        <v>5</v>
      </c>
      <c r="L17" s="27" t="s">
        <v>28</v>
      </c>
      <c r="M17" s="27" t="s">
        <v>25</v>
      </c>
      <c r="N17" s="28" t="s">
        <v>73</v>
      </c>
      <c r="O17" s="22" t="s">
        <v>26</v>
      </c>
      <c r="P17" s="22" t="s">
        <v>0</v>
      </c>
      <c r="Q17" s="22" t="s">
        <v>18</v>
      </c>
      <c r="R17" s="22" t="s">
        <v>3</v>
      </c>
      <c r="S17" s="22" t="s">
        <v>9</v>
      </c>
      <c r="T17" s="22" t="s">
        <v>21</v>
      </c>
      <c r="U17" s="28" t="s">
        <v>106</v>
      </c>
      <c r="V17" s="156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31.5" x14ac:dyDescent="0.25">
      <c r="B19" s="161" t="s">
        <v>206</v>
      </c>
      <c r="C19" s="161" t="s">
        <v>153</v>
      </c>
      <c r="D19" s="163" t="s">
        <v>154</v>
      </c>
      <c r="E19" s="27" t="s">
        <v>173</v>
      </c>
      <c r="F19" s="27" t="s">
        <v>161</v>
      </c>
      <c r="G19" s="27" t="s">
        <v>158</v>
      </c>
      <c r="H19" s="27" t="s">
        <v>158</v>
      </c>
      <c r="I19" s="27">
        <v>2025</v>
      </c>
      <c r="J19" s="27">
        <v>10</v>
      </c>
      <c r="K19" s="27" t="s">
        <v>174</v>
      </c>
      <c r="L19" s="27" t="s">
        <v>160</v>
      </c>
      <c r="M19" s="27" t="s">
        <v>159</v>
      </c>
      <c r="N19" s="27" t="s">
        <v>157</v>
      </c>
      <c r="O19" s="27">
        <v>1</v>
      </c>
      <c r="P19" s="27">
        <v>71</v>
      </c>
      <c r="Q19" s="27" t="s">
        <v>175</v>
      </c>
      <c r="R19" s="27" t="s">
        <v>176</v>
      </c>
      <c r="S19" s="82">
        <v>5.72</v>
      </c>
      <c r="T19" s="27">
        <v>1</v>
      </c>
      <c r="U19" s="82">
        <f>O19*P19*S19*T19</f>
        <v>406.12</v>
      </c>
      <c r="V19" s="27"/>
    </row>
    <row r="20" spans="1:22" s="7" customFormat="1" ht="31.5" x14ac:dyDescent="0.25">
      <c r="B20" s="162"/>
      <c r="C20" s="162"/>
      <c r="D20" s="164"/>
      <c r="E20" s="27" t="s">
        <v>163</v>
      </c>
      <c r="F20" s="27" t="s">
        <v>161</v>
      </c>
      <c r="G20" s="27" t="s">
        <v>158</v>
      </c>
      <c r="H20" s="27" t="s">
        <v>158</v>
      </c>
      <c r="I20" s="27">
        <v>2025</v>
      </c>
      <c r="J20" s="27">
        <v>10</v>
      </c>
      <c r="K20" s="27" t="s">
        <v>156</v>
      </c>
      <c r="L20" s="27" t="s">
        <v>160</v>
      </c>
      <c r="M20" s="27" t="s">
        <v>159</v>
      </c>
      <c r="N20" s="27" t="s">
        <v>157</v>
      </c>
      <c r="O20" s="27">
        <v>1</v>
      </c>
      <c r="P20" s="27">
        <v>3.6150000000000002</v>
      </c>
      <c r="Q20" s="27" t="s">
        <v>162</v>
      </c>
      <c r="R20" s="27" t="s">
        <v>155</v>
      </c>
      <c r="S20" s="82">
        <v>4928</v>
      </c>
      <c r="T20" s="27">
        <v>1</v>
      </c>
      <c r="U20" s="82">
        <f>O20*P20*S20*T20</f>
        <v>17814.72</v>
      </c>
      <c r="V20" s="27"/>
    </row>
    <row r="21" spans="1:22" s="7" customFormat="1" ht="63" x14ac:dyDescent="0.25">
      <c r="B21" s="162"/>
      <c r="C21" s="162"/>
      <c r="D21" s="164"/>
      <c r="E21" s="85" t="s">
        <v>167</v>
      </c>
      <c r="F21" s="27" t="s">
        <v>161</v>
      </c>
      <c r="G21" s="27" t="s">
        <v>158</v>
      </c>
      <c r="H21" s="27" t="s">
        <v>158</v>
      </c>
      <c r="I21" s="27">
        <v>2025</v>
      </c>
      <c r="J21" s="86">
        <v>10</v>
      </c>
      <c r="K21" s="27" t="s">
        <v>169</v>
      </c>
      <c r="L21" s="27" t="s">
        <v>160</v>
      </c>
      <c r="M21" s="27" t="s">
        <v>159</v>
      </c>
      <c r="N21" s="27" t="s">
        <v>157</v>
      </c>
      <c r="O21" s="27">
        <v>1</v>
      </c>
      <c r="P21" s="86">
        <v>2</v>
      </c>
      <c r="Q21" s="27" t="s">
        <v>162</v>
      </c>
      <c r="R21" s="86" t="s">
        <v>165</v>
      </c>
      <c r="S21" s="87">
        <v>2836.51</v>
      </c>
      <c r="T21" s="27">
        <v>1</v>
      </c>
      <c r="U21" s="82">
        <f t="shared" ref="U21:U25" si="0">O21*P21*S21*T21</f>
        <v>5673.02</v>
      </c>
      <c r="V21" s="27"/>
    </row>
    <row r="22" spans="1:22" s="7" customFormat="1" ht="63" x14ac:dyDescent="0.25">
      <c r="B22" s="162"/>
      <c r="C22" s="162"/>
      <c r="D22" s="164"/>
      <c r="E22" s="94" t="s">
        <v>167</v>
      </c>
      <c r="F22" s="27" t="s">
        <v>161</v>
      </c>
      <c r="G22" s="27" t="s">
        <v>158</v>
      </c>
      <c r="H22" s="27" t="s">
        <v>158</v>
      </c>
      <c r="I22" s="27">
        <v>2025</v>
      </c>
      <c r="J22" s="86">
        <v>10</v>
      </c>
      <c r="K22" s="27" t="s">
        <v>168</v>
      </c>
      <c r="L22" s="27" t="s">
        <v>160</v>
      </c>
      <c r="M22" s="27" t="s">
        <v>159</v>
      </c>
      <c r="N22" s="27" t="s">
        <v>157</v>
      </c>
      <c r="O22" s="21" t="s">
        <v>166</v>
      </c>
      <c r="P22" s="86">
        <v>1.615</v>
      </c>
      <c r="Q22" s="27" t="s">
        <v>162</v>
      </c>
      <c r="R22" s="86" t="s">
        <v>164</v>
      </c>
      <c r="S22" s="87">
        <v>4525.2299999999996</v>
      </c>
      <c r="T22" s="27">
        <v>1</v>
      </c>
      <c r="U22" s="82">
        <f t="shared" si="0"/>
        <v>7308.2464499999996</v>
      </c>
      <c r="V22" s="21"/>
    </row>
    <row r="23" spans="1:22" s="7" customFormat="1" ht="31.5" x14ac:dyDescent="0.25">
      <c r="B23" s="162"/>
      <c r="C23" s="162"/>
      <c r="D23" s="164"/>
      <c r="E23" s="93" t="s">
        <v>171</v>
      </c>
      <c r="F23" s="27" t="s">
        <v>161</v>
      </c>
      <c r="G23" s="27" t="s">
        <v>158</v>
      </c>
      <c r="H23" s="27" t="s">
        <v>158</v>
      </c>
      <c r="I23" s="27">
        <v>2025</v>
      </c>
      <c r="J23" s="86">
        <v>10</v>
      </c>
      <c r="K23" s="27" t="s">
        <v>172</v>
      </c>
      <c r="L23" s="27" t="s">
        <v>160</v>
      </c>
      <c r="M23" s="27" t="s">
        <v>159</v>
      </c>
      <c r="N23" s="27" t="s">
        <v>157</v>
      </c>
      <c r="O23" s="88" t="s">
        <v>166</v>
      </c>
      <c r="P23" s="86">
        <v>3.6150000000000002</v>
      </c>
      <c r="Q23" s="27" t="s">
        <v>162</v>
      </c>
      <c r="R23" s="86" t="s">
        <v>170</v>
      </c>
      <c r="S23" s="87">
        <v>866.6</v>
      </c>
      <c r="T23" s="27">
        <v>1</v>
      </c>
      <c r="U23" s="82">
        <f t="shared" si="0"/>
        <v>3132.7590000000005</v>
      </c>
      <c r="V23" s="88"/>
    </row>
    <row r="24" spans="1:22" ht="31.5" x14ac:dyDescent="0.25">
      <c r="B24" s="151"/>
      <c r="C24" s="151"/>
      <c r="D24" s="165"/>
      <c r="E24" s="15" t="s">
        <v>27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6" t="s">
        <v>7</v>
      </c>
      <c r="U24" s="84">
        <f>SUM(U19:U23)</f>
        <v>34334.865449999998</v>
      </c>
      <c r="V24" s="16" t="s">
        <v>7</v>
      </c>
    </row>
    <row r="25" spans="1:22" s="7" customFormat="1" ht="47.25" x14ac:dyDescent="0.25">
      <c r="B25" s="161" t="s">
        <v>208</v>
      </c>
      <c r="C25" s="161" t="s">
        <v>177</v>
      </c>
      <c r="D25" s="161" t="s">
        <v>178</v>
      </c>
      <c r="E25" s="27" t="s">
        <v>180</v>
      </c>
      <c r="F25" s="27" t="s">
        <v>179</v>
      </c>
      <c r="G25" s="27" t="s">
        <v>158</v>
      </c>
      <c r="H25" s="27" t="s">
        <v>158</v>
      </c>
      <c r="I25" s="27">
        <v>2025</v>
      </c>
      <c r="J25" s="27">
        <v>10</v>
      </c>
      <c r="K25" s="27" t="s">
        <v>181</v>
      </c>
      <c r="L25" s="27" t="s">
        <v>182</v>
      </c>
      <c r="M25" s="27" t="s">
        <v>183</v>
      </c>
      <c r="N25" s="27" t="s">
        <v>157</v>
      </c>
      <c r="O25" s="27">
        <v>1</v>
      </c>
      <c r="P25" s="27">
        <v>11</v>
      </c>
      <c r="Q25" s="27" t="s">
        <v>184</v>
      </c>
      <c r="R25" s="27" t="s">
        <v>185</v>
      </c>
      <c r="S25" s="82">
        <v>2688.06</v>
      </c>
      <c r="T25" s="27">
        <v>1.25</v>
      </c>
      <c r="U25" s="82">
        <f t="shared" si="0"/>
        <v>36960.824999999997</v>
      </c>
      <c r="V25" s="27"/>
    </row>
    <row r="26" spans="1:22" s="7" customFormat="1" ht="47.25" x14ac:dyDescent="0.25">
      <c r="B26" s="162"/>
      <c r="C26" s="162"/>
      <c r="D26" s="162"/>
      <c r="E26" s="27" t="s">
        <v>187</v>
      </c>
      <c r="F26" s="27" t="s">
        <v>179</v>
      </c>
      <c r="G26" s="27" t="s">
        <v>158</v>
      </c>
      <c r="H26" s="27" t="s">
        <v>158</v>
      </c>
      <c r="I26" s="27">
        <v>2025</v>
      </c>
      <c r="J26" s="27">
        <v>10</v>
      </c>
      <c r="K26" s="27" t="s">
        <v>188</v>
      </c>
      <c r="L26" s="27" t="s">
        <v>182</v>
      </c>
      <c r="M26" s="27" t="s">
        <v>183</v>
      </c>
      <c r="N26" s="27" t="s">
        <v>157</v>
      </c>
      <c r="O26" s="27">
        <v>1</v>
      </c>
      <c r="P26" s="27">
        <v>1</v>
      </c>
      <c r="Q26" s="27" t="s">
        <v>189</v>
      </c>
      <c r="R26" s="27" t="s">
        <v>186</v>
      </c>
      <c r="S26" s="82">
        <v>10637.53</v>
      </c>
      <c r="T26" s="27">
        <v>1.25</v>
      </c>
      <c r="U26" s="82">
        <f t="shared" ref="U26" si="1">O26*P26*S26*T26</f>
        <v>13296.9125</v>
      </c>
      <c r="V26" s="27"/>
    </row>
    <row r="27" spans="1:22" ht="31.5" x14ac:dyDescent="0.25">
      <c r="B27" s="151"/>
      <c r="C27" s="151"/>
      <c r="D27" s="151"/>
      <c r="E27" s="15" t="s">
        <v>27</v>
      </c>
      <c r="F27" s="1" t="s">
        <v>7</v>
      </c>
      <c r="G27" s="1" t="s">
        <v>7</v>
      </c>
      <c r="H27" s="1" t="s">
        <v>7</v>
      </c>
      <c r="I27" s="1" t="s">
        <v>7</v>
      </c>
      <c r="J27" s="1" t="s">
        <v>7</v>
      </c>
      <c r="K27" s="1" t="s">
        <v>7</v>
      </c>
      <c r="L27" s="1" t="s">
        <v>7</v>
      </c>
      <c r="M27" s="1" t="s">
        <v>7</v>
      </c>
      <c r="N27" s="1" t="s">
        <v>7</v>
      </c>
      <c r="O27" s="1" t="s">
        <v>7</v>
      </c>
      <c r="P27" s="1" t="s">
        <v>7</v>
      </c>
      <c r="Q27" s="1" t="s">
        <v>7</v>
      </c>
      <c r="R27" s="1" t="s">
        <v>7</v>
      </c>
      <c r="S27" s="1" t="s">
        <v>7</v>
      </c>
      <c r="T27" s="16" t="s">
        <v>7</v>
      </c>
      <c r="U27" s="84">
        <f>SUM(U25:U26)</f>
        <v>50257.737499999996</v>
      </c>
      <c r="V27" s="16" t="s">
        <v>7</v>
      </c>
    </row>
    <row r="28" spans="1:22" s="7" customFormat="1" ht="63" x14ac:dyDescent="0.25">
      <c r="B28" s="161" t="s">
        <v>207</v>
      </c>
      <c r="C28" s="161" t="s">
        <v>191</v>
      </c>
      <c r="D28" s="163" t="s">
        <v>190</v>
      </c>
      <c r="E28" s="27" t="s">
        <v>163</v>
      </c>
      <c r="F28" s="27" t="s">
        <v>192</v>
      </c>
      <c r="G28" s="27" t="s">
        <v>158</v>
      </c>
      <c r="H28" s="27" t="s">
        <v>158</v>
      </c>
      <c r="I28" s="27">
        <v>2030</v>
      </c>
      <c r="J28" s="27">
        <v>10</v>
      </c>
      <c r="K28" s="27" t="s">
        <v>193</v>
      </c>
      <c r="L28" s="27" t="s">
        <v>195</v>
      </c>
      <c r="M28" s="27" t="s">
        <v>194</v>
      </c>
      <c r="N28" s="27" t="s">
        <v>157</v>
      </c>
      <c r="O28" s="27">
        <v>1</v>
      </c>
      <c r="P28" s="27">
        <v>2.5295999999999998</v>
      </c>
      <c r="Q28" s="27" t="s">
        <v>162</v>
      </c>
      <c r="R28" s="27" t="s">
        <v>155</v>
      </c>
      <c r="S28" s="82">
        <v>10731.59</v>
      </c>
      <c r="T28" s="27">
        <v>1.25</v>
      </c>
      <c r="U28" s="82">
        <f>O28*P28*S28*T28</f>
        <v>33933.287579999997</v>
      </c>
      <c r="V28" s="27"/>
    </row>
    <row r="29" spans="1:22" s="7" customFormat="1" ht="63" x14ac:dyDescent="0.25">
      <c r="B29" s="162"/>
      <c r="C29" s="162"/>
      <c r="D29" s="164"/>
      <c r="E29" s="27" t="s">
        <v>197</v>
      </c>
      <c r="F29" s="27" t="s">
        <v>192</v>
      </c>
      <c r="G29" s="27" t="s">
        <v>158</v>
      </c>
      <c r="H29" s="27" t="s">
        <v>158</v>
      </c>
      <c r="I29" s="27">
        <v>2030</v>
      </c>
      <c r="J29" s="27">
        <v>10</v>
      </c>
      <c r="K29" s="27" t="s">
        <v>198</v>
      </c>
      <c r="L29" s="27" t="s">
        <v>195</v>
      </c>
      <c r="M29" s="27" t="s">
        <v>194</v>
      </c>
      <c r="N29" s="27" t="s">
        <v>157</v>
      </c>
      <c r="O29" s="27">
        <v>1</v>
      </c>
      <c r="P29" s="27">
        <v>0.32499999999999996</v>
      </c>
      <c r="Q29" s="27" t="s">
        <v>162</v>
      </c>
      <c r="R29" s="27" t="s">
        <v>196</v>
      </c>
      <c r="S29" s="82">
        <v>7606.64</v>
      </c>
      <c r="T29" s="27">
        <v>1.25</v>
      </c>
      <c r="U29" s="82">
        <f>O29*P29*S29*T29</f>
        <v>3090.1974999999998</v>
      </c>
      <c r="V29" s="27"/>
    </row>
    <row r="30" spans="1:22" s="7" customFormat="1" ht="63" x14ac:dyDescent="0.25">
      <c r="B30" s="162"/>
      <c r="C30" s="162"/>
      <c r="D30" s="164"/>
      <c r="E30" s="93" t="s">
        <v>200</v>
      </c>
      <c r="F30" s="27" t="s">
        <v>192</v>
      </c>
      <c r="G30" s="27" t="s">
        <v>158</v>
      </c>
      <c r="H30" s="27" t="s">
        <v>158</v>
      </c>
      <c r="I30" s="27">
        <v>2030</v>
      </c>
      <c r="J30" s="27">
        <v>10</v>
      </c>
      <c r="K30" s="27" t="s">
        <v>201</v>
      </c>
      <c r="L30" s="27" t="s">
        <v>195</v>
      </c>
      <c r="M30" s="27" t="s">
        <v>194</v>
      </c>
      <c r="N30" s="27" t="s">
        <v>157</v>
      </c>
      <c r="O30" s="27">
        <v>1</v>
      </c>
      <c r="P30" s="86">
        <v>0.91500000000000004</v>
      </c>
      <c r="Q30" s="27" t="s">
        <v>162</v>
      </c>
      <c r="R30" s="86" t="s">
        <v>199</v>
      </c>
      <c r="S30" s="87">
        <v>87943.56</v>
      </c>
      <c r="T30" s="27">
        <v>1.25</v>
      </c>
      <c r="U30" s="82">
        <f t="shared" ref="U30:U31" si="2">O30*P30*S30*T30</f>
        <v>100585.44675</v>
      </c>
      <c r="V30" s="27"/>
    </row>
    <row r="31" spans="1:22" s="7" customFormat="1" ht="63" x14ac:dyDescent="0.25">
      <c r="B31" s="162"/>
      <c r="C31" s="162"/>
      <c r="D31" s="164"/>
      <c r="E31" s="93" t="s">
        <v>171</v>
      </c>
      <c r="F31" s="27" t="s">
        <v>192</v>
      </c>
      <c r="G31" s="27" t="s">
        <v>158</v>
      </c>
      <c r="H31" s="27" t="s">
        <v>158</v>
      </c>
      <c r="I31" s="27">
        <v>2030</v>
      </c>
      <c r="J31" s="27">
        <v>10</v>
      </c>
      <c r="K31" s="27" t="s">
        <v>202</v>
      </c>
      <c r="L31" s="27" t="s">
        <v>195</v>
      </c>
      <c r="M31" s="27" t="s">
        <v>194</v>
      </c>
      <c r="N31" s="27" t="s">
        <v>157</v>
      </c>
      <c r="O31" s="88" t="s">
        <v>166</v>
      </c>
      <c r="P31" s="86">
        <v>2.5295999999999998</v>
      </c>
      <c r="Q31" s="27" t="s">
        <v>162</v>
      </c>
      <c r="R31" s="86" t="s">
        <v>186</v>
      </c>
      <c r="S31" s="82">
        <v>10637.53</v>
      </c>
      <c r="T31" s="27">
        <v>1.25</v>
      </c>
      <c r="U31" s="82">
        <f t="shared" si="2"/>
        <v>33635.869859999999</v>
      </c>
      <c r="V31" s="88"/>
    </row>
    <row r="32" spans="1:22" ht="31.5" x14ac:dyDescent="0.25">
      <c r="B32" s="151"/>
      <c r="C32" s="151"/>
      <c r="D32" s="165"/>
      <c r="E32" s="15" t="s">
        <v>27</v>
      </c>
      <c r="F32" s="1" t="s">
        <v>7</v>
      </c>
      <c r="G32" s="1" t="s">
        <v>7</v>
      </c>
      <c r="H32" s="1" t="s">
        <v>7</v>
      </c>
      <c r="I32" s="1" t="s">
        <v>7</v>
      </c>
      <c r="J32" s="1" t="s">
        <v>7</v>
      </c>
      <c r="K32" s="1" t="s">
        <v>7</v>
      </c>
      <c r="L32" s="1" t="s">
        <v>7</v>
      </c>
      <c r="M32" s="1" t="s">
        <v>7</v>
      </c>
      <c r="N32" s="1" t="s">
        <v>7</v>
      </c>
      <c r="O32" s="1" t="s">
        <v>7</v>
      </c>
      <c r="P32" s="1" t="s">
        <v>7</v>
      </c>
      <c r="Q32" s="1" t="s">
        <v>7</v>
      </c>
      <c r="R32" s="1" t="s">
        <v>7</v>
      </c>
      <c r="S32" s="1" t="s">
        <v>7</v>
      </c>
      <c r="T32" s="16" t="s">
        <v>7</v>
      </c>
      <c r="U32" s="84">
        <f>SUM(U28:U31)</f>
        <v>171244.80169000002</v>
      </c>
      <c r="V32" s="16" t="s">
        <v>7</v>
      </c>
    </row>
    <row r="33" spans="2:22" s="7" customFormat="1" ht="141.75" customHeight="1" x14ac:dyDescent="0.25">
      <c r="B33" s="161" t="s">
        <v>209</v>
      </c>
      <c r="C33" s="161" t="s">
        <v>204</v>
      </c>
      <c r="D33" s="161" t="s">
        <v>203</v>
      </c>
      <c r="E33" s="27" t="s">
        <v>214</v>
      </c>
      <c r="F33" s="27" t="s">
        <v>205</v>
      </c>
      <c r="G33" s="27" t="s">
        <v>158</v>
      </c>
      <c r="H33" s="27" t="s">
        <v>158</v>
      </c>
      <c r="I33" s="27">
        <v>2030</v>
      </c>
      <c r="J33" s="27">
        <v>10</v>
      </c>
      <c r="K33" s="27" t="s">
        <v>215</v>
      </c>
      <c r="L33" s="27" t="s">
        <v>213</v>
      </c>
      <c r="M33" s="27" t="s">
        <v>212</v>
      </c>
      <c r="N33" s="27" t="s">
        <v>157</v>
      </c>
      <c r="O33" s="27">
        <v>1</v>
      </c>
      <c r="P33" s="27">
        <v>12</v>
      </c>
      <c r="Q33" s="27" t="s">
        <v>211</v>
      </c>
      <c r="R33" s="27" t="s">
        <v>210</v>
      </c>
      <c r="S33" s="82">
        <v>172.63</v>
      </c>
      <c r="T33" s="27">
        <v>1.25</v>
      </c>
      <c r="U33" s="82">
        <f>O33*P33*S33*T33</f>
        <v>2589.4499999999998</v>
      </c>
      <c r="V33" s="27"/>
    </row>
    <row r="34" spans="2:22" s="7" customFormat="1" ht="94.5" x14ac:dyDescent="0.25">
      <c r="B34" s="162"/>
      <c r="C34" s="162"/>
      <c r="D34" s="162"/>
      <c r="E34" s="27" t="s">
        <v>216</v>
      </c>
      <c r="F34" s="27" t="s">
        <v>205</v>
      </c>
      <c r="G34" s="27" t="s">
        <v>158</v>
      </c>
      <c r="H34" s="27" t="s">
        <v>158</v>
      </c>
      <c r="I34" s="27">
        <v>2030</v>
      </c>
      <c r="J34" s="27">
        <v>10</v>
      </c>
      <c r="K34" s="27" t="s">
        <v>218</v>
      </c>
      <c r="L34" s="27" t="s">
        <v>213</v>
      </c>
      <c r="M34" s="27" t="s">
        <v>212</v>
      </c>
      <c r="N34" s="27" t="s">
        <v>157</v>
      </c>
      <c r="O34" s="27">
        <v>1</v>
      </c>
      <c r="P34" s="27">
        <v>10</v>
      </c>
      <c r="Q34" s="27" t="s">
        <v>175</v>
      </c>
      <c r="R34" s="27" t="s">
        <v>217</v>
      </c>
      <c r="S34" s="82">
        <v>325.60000000000002</v>
      </c>
      <c r="T34" s="27">
        <v>1.25</v>
      </c>
      <c r="U34" s="82">
        <f>O34*P34*S34*T34</f>
        <v>4070</v>
      </c>
      <c r="V34" s="27"/>
    </row>
    <row r="35" spans="2:22" s="7" customFormat="1" ht="94.5" x14ac:dyDescent="0.25">
      <c r="B35" s="162"/>
      <c r="C35" s="162"/>
      <c r="D35" s="162"/>
      <c r="E35" s="27" t="s">
        <v>187</v>
      </c>
      <c r="F35" s="27" t="s">
        <v>205</v>
      </c>
      <c r="G35" s="27" t="s">
        <v>158</v>
      </c>
      <c r="H35" s="27" t="s">
        <v>158</v>
      </c>
      <c r="I35" s="27">
        <v>2030</v>
      </c>
      <c r="J35" s="27">
        <v>10</v>
      </c>
      <c r="K35" s="27" t="s">
        <v>220</v>
      </c>
      <c r="L35" s="27" t="s">
        <v>213</v>
      </c>
      <c r="M35" s="27" t="s">
        <v>212</v>
      </c>
      <c r="N35" s="27" t="s">
        <v>157</v>
      </c>
      <c r="O35" s="88" t="s">
        <v>166</v>
      </c>
      <c r="P35" s="86">
        <v>1</v>
      </c>
      <c r="Q35" s="27" t="s">
        <v>189</v>
      </c>
      <c r="R35" s="86" t="s">
        <v>219</v>
      </c>
      <c r="S35" s="82">
        <v>709.17</v>
      </c>
      <c r="T35" s="27">
        <v>1.25</v>
      </c>
      <c r="U35" s="82">
        <f t="shared" ref="U35" si="3">O35*P35*S35*T35</f>
        <v>886.46249999999998</v>
      </c>
      <c r="V35" s="88"/>
    </row>
    <row r="36" spans="2:22" ht="31.5" x14ac:dyDescent="0.25">
      <c r="B36" s="151"/>
      <c r="C36" s="151"/>
      <c r="D36" s="151"/>
      <c r="E36" s="15" t="s">
        <v>27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6" t="s">
        <v>7</v>
      </c>
      <c r="U36" s="84">
        <f>SUM(U33:U35)</f>
        <v>7545.9124999999995</v>
      </c>
      <c r="V36" s="16" t="s">
        <v>7</v>
      </c>
    </row>
    <row r="37" spans="2:22" s="7" customFormat="1" ht="204.75" customHeight="1" x14ac:dyDescent="0.25">
      <c r="B37" s="161" t="s">
        <v>221</v>
      </c>
      <c r="C37" s="161" t="s">
        <v>222</v>
      </c>
      <c r="D37" s="161" t="s">
        <v>223</v>
      </c>
      <c r="E37" s="27" t="s">
        <v>214</v>
      </c>
      <c r="F37" s="27" t="s">
        <v>224</v>
      </c>
      <c r="G37" s="27" t="s">
        <v>158</v>
      </c>
      <c r="H37" s="27" t="s">
        <v>158</v>
      </c>
      <c r="I37" s="27">
        <v>2030</v>
      </c>
      <c r="J37" s="27">
        <v>0.4</v>
      </c>
      <c r="K37" s="27" t="s">
        <v>225</v>
      </c>
      <c r="L37" s="27" t="s">
        <v>213</v>
      </c>
      <c r="M37" s="27" t="s">
        <v>212</v>
      </c>
      <c r="N37" s="27" t="s">
        <v>157</v>
      </c>
      <c r="O37" s="27">
        <v>1</v>
      </c>
      <c r="P37" s="27">
        <v>241</v>
      </c>
      <c r="Q37" s="27" t="s">
        <v>211</v>
      </c>
      <c r="R37" s="27" t="s">
        <v>226</v>
      </c>
      <c r="S37" s="82">
        <v>61.44</v>
      </c>
      <c r="T37" s="27">
        <v>1.25</v>
      </c>
      <c r="U37" s="82">
        <f>O37*P37*S37*T37</f>
        <v>18508.8</v>
      </c>
      <c r="V37" s="27"/>
    </row>
    <row r="38" spans="2:22" s="7" customFormat="1" ht="94.5" x14ac:dyDescent="0.25">
      <c r="B38" s="162"/>
      <c r="C38" s="162"/>
      <c r="D38" s="162"/>
      <c r="E38" s="27" t="s">
        <v>214</v>
      </c>
      <c r="F38" s="27" t="s">
        <v>224</v>
      </c>
      <c r="G38" s="27" t="s">
        <v>158</v>
      </c>
      <c r="H38" s="27" t="s">
        <v>158</v>
      </c>
      <c r="I38" s="27">
        <v>2030</v>
      </c>
      <c r="J38" s="27">
        <v>0.4</v>
      </c>
      <c r="K38" s="27" t="s">
        <v>227</v>
      </c>
      <c r="L38" s="27" t="s">
        <v>213</v>
      </c>
      <c r="M38" s="27" t="s">
        <v>212</v>
      </c>
      <c r="N38" s="27" t="s">
        <v>157</v>
      </c>
      <c r="O38" s="27">
        <v>1</v>
      </c>
      <c r="P38" s="27">
        <v>55</v>
      </c>
      <c r="Q38" s="27" t="s">
        <v>211</v>
      </c>
      <c r="R38" s="27" t="s">
        <v>228</v>
      </c>
      <c r="S38" s="82">
        <v>94.69</v>
      </c>
      <c r="T38" s="27">
        <v>1.25</v>
      </c>
      <c r="U38" s="82">
        <f>O38*P38*S38*T38</f>
        <v>6509.9375</v>
      </c>
      <c r="V38" s="27"/>
    </row>
    <row r="39" spans="2:22" s="7" customFormat="1" ht="126" x14ac:dyDescent="0.25">
      <c r="B39" s="162"/>
      <c r="C39" s="162"/>
      <c r="D39" s="162"/>
      <c r="E39" s="27" t="s">
        <v>214</v>
      </c>
      <c r="F39" s="27" t="s">
        <v>224</v>
      </c>
      <c r="G39" s="27" t="s">
        <v>158</v>
      </c>
      <c r="H39" s="27" t="s">
        <v>158</v>
      </c>
      <c r="I39" s="27">
        <v>2030</v>
      </c>
      <c r="J39" s="27">
        <v>0.4</v>
      </c>
      <c r="K39" s="27" t="s">
        <v>229</v>
      </c>
      <c r="L39" s="27" t="s">
        <v>213</v>
      </c>
      <c r="M39" s="27" t="s">
        <v>212</v>
      </c>
      <c r="N39" s="27" t="s">
        <v>157</v>
      </c>
      <c r="O39" s="27">
        <v>1</v>
      </c>
      <c r="P39" s="27">
        <v>1</v>
      </c>
      <c r="Q39" s="27" t="s">
        <v>211</v>
      </c>
      <c r="R39" s="27" t="s">
        <v>230</v>
      </c>
      <c r="S39" s="82">
        <v>5342.21</v>
      </c>
      <c r="T39" s="27">
        <v>1.25</v>
      </c>
      <c r="U39" s="82">
        <f>O39*P39*S39*T39</f>
        <v>6677.7624999999998</v>
      </c>
      <c r="V39" s="27"/>
    </row>
    <row r="40" spans="2:22" s="7" customFormat="1" ht="94.5" x14ac:dyDescent="0.25">
      <c r="B40" s="162"/>
      <c r="C40" s="162"/>
      <c r="D40" s="162"/>
      <c r="E40" s="27" t="s">
        <v>216</v>
      </c>
      <c r="F40" s="27" t="s">
        <v>224</v>
      </c>
      <c r="G40" s="27" t="s">
        <v>158</v>
      </c>
      <c r="H40" s="27" t="s">
        <v>158</v>
      </c>
      <c r="I40" s="27">
        <v>2030</v>
      </c>
      <c r="J40" s="27">
        <v>0.4</v>
      </c>
      <c r="K40" s="27" t="s">
        <v>218</v>
      </c>
      <c r="L40" s="27" t="s">
        <v>213</v>
      </c>
      <c r="M40" s="27" t="s">
        <v>212</v>
      </c>
      <c r="N40" s="27" t="s">
        <v>157</v>
      </c>
      <c r="O40" s="27">
        <v>1</v>
      </c>
      <c r="P40" s="27">
        <v>39</v>
      </c>
      <c r="Q40" s="27" t="s">
        <v>175</v>
      </c>
      <c r="R40" s="27" t="s">
        <v>217</v>
      </c>
      <c r="S40" s="82">
        <v>325.60000000000002</v>
      </c>
      <c r="T40" s="27">
        <v>1.25</v>
      </c>
      <c r="U40" s="82">
        <f>O40*P40*S40*T40</f>
        <v>15873.000000000002</v>
      </c>
      <c r="V40" s="27"/>
    </row>
    <row r="41" spans="2:22" s="7" customFormat="1" ht="94.5" x14ac:dyDescent="0.25">
      <c r="B41" s="162"/>
      <c r="C41" s="162"/>
      <c r="D41" s="162"/>
      <c r="E41" s="27" t="s">
        <v>187</v>
      </c>
      <c r="F41" s="27" t="s">
        <v>224</v>
      </c>
      <c r="G41" s="27" t="s">
        <v>158</v>
      </c>
      <c r="H41" s="27" t="s">
        <v>158</v>
      </c>
      <c r="I41" s="27">
        <v>2030</v>
      </c>
      <c r="J41" s="27">
        <v>10</v>
      </c>
      <c r="K41" s="27" t="s">
        <v>220</v>
      </c>
      <c r="L41" s="27" t="s">
        <v>213</v>
      </c>
      <c r="M41" s="27" t="s">
        <v>212</v>
      </c>
      <c r="N41" s="27" t="s">
        <v>157</v>
      </c>
      <c r="O41" s="88" t="s">
        <v>166</v>
      </c>
      <c r="P41" s="86">
        <v>1</v>
      </c>
      <c r="Q41" s="27" t="s">
        <v>189</v>
      </c>
      <c r="R41" s="86" t="s">
        <v>186</v>
      </c>
      <c r="S41" s="82">
        <v>10637.53</v>
      </c>
      <c r="T41" s="27">
        <v>1.25</v>
      </c>
      <c r="U41" s="82">
        <f t="shared" ref="U41" si="4">O41*P41*S41*T41</f>
        <v>13296.9125</v>
      </c>
      <c r="V41" s="88"/>
    </row>
    <row r="42" spans="2:22" ht="31.5" x14ac:dyDescent="0.25">
      <c r="B42" s="151"/>
      <c r="C42" s="151"/>
      <c r="D42" s="151"/>
      <c r="E42" s="15" t="s">
        <v>27</v>
      </c>
      <c r="F42" s="1" t="s">
        <v>7</v>
      </c>
      <c r="G42" s="1" t="s">
        <v>7</v>
      </c>
      <c r="H42" s="1" t="s">
        <v>7</v>
      </c>
      <c r="I42" s="1" t="s">
        <v>7</v>
      </c>
      <c r="J42" s="1" t="s">
        <v>7</v>
      </c>
      <c r="K42" s="1" t="s">
        <v>7</v>
      </c>
      <c r="L42" s="1" t="s">
        <v>7</v>
      </c>
      <c r="M42" s="1" t="s">
        <v>7</v>
      </c>
      <c r="N42" s="1" t="s">
        <v>7</v>
      </c>
      <c r="O42" s="1" t="s">
        <v>7</v>
      </c>
      <c r="P42" s="1" t="s">
        <v>7</v>
      </c>
      <c r="Q42" s="1" t="s">
        <v>7</v>
      </c>
      <c r="R42" s="1" t="s">
        <v>7</v>
      </c>
      <c r="S42" s="1" t="s">
        <v>7</v>
      </c>
      <c r="T42" s="16" t="s">
        <v>7</v>
      </c>
      <c r="U42" s="84">
        <f>SUM(U37:U41)</f>
        <v>60866.412499999999</v>
      </c>
      <c r="V42" s="16" t="s">
        <v>7</v>
      </c>
    </row>
    <row r="43" spans="2:22" ht="78.75" x14ac:dyDescent="0.25">
      <c r="B43" s="173" t="s">
        <v>270</v>
      </c>
      <c r="C43" s="171" t="s">
        <v>250</v>
      </c>
      <c r="D43" s="174" t="s">
        <v>251</v>
      </c>
      <c r="E43" s="136" t="s">
        <v>260</v>
      </c>
      <c r="F43" s="137" t="s">
        <v>262</v>
      </c>
      <c r="G43" s="138" t="s">
        <v>158</v>
      </c>
      <c r="H43" s="138" t="s">
        <v>158</v>
      </c>
      <c r="I43" s="137">
        <v>2027</v>
      </c>
      <c r="J43" s="137">
        <v>10</v>
      </c>
      <c r="K43" s="137" t="s">
        <v>258</v>
      </c>
      <c r="L43" s="137" t="s">
        <v>301</v>
      </c>
      <c r="M43" s="137" t="s">
        <v>302</v>
      </c>
      <c r="N43" s="138" t="s">
        <v>157</v>
      </c>
      <c r="O43" s="137">
        <v>1</v>
      </c>
      <c r="P43" s="137">
        <v>1</v>
      </c>
      <c r="Q43" s="137" t="s">
        <v>184</v>
      </c>
      <c r="R43" s="137" t="s">
        <v>259</v>
      </c>
      <c r="S43" s="131">
        <v>780.72</v>
      </c>
      <c r="T43" s="138">
        <v>1.25</v>
      </c>
      <c r="U43" s="131">
        <f>O43*P43*S43*T43</f>
        <v>975.90000000000009</v>
      </c>
      <c r="V43" s="138" t="s">
        <v>158</v>
      </c>
    </row>
    <row r="44" spans="2:22" ht="78.75" x14ac:dyDescent="0.25">
      <c r="B44" s="173"/>
      <c r="C44" s="171"/>
      <c r="D44" s="174"/>
      <c r="E44" s="138" t="s">
        <v>261</v>
      </c>
      <c r="F44" s="137" t="s">
        <v>262</v>
      </c>
      <c r="G44" s="138" t="s">
        <v>158</v>
      </c>
      <c r="H44" s="138" t="s">
        <v>158</v>
      </c>
      <c r="I44" s="137">
        <v>2027</v>
      </c>
      <c r="J44" s="137">
        <v>10</v>
      </c>
      <c r="K44" s="137" t="s">
        <v>264</v>
      </c>
      <c r="L44" s="137" t="s">
        <v>301</v>
      </c>
      <c r="M44" s="137" t="s">
        <v>302</v>
      </c>
      <c r="N44" s="138" t="s">
        <v>157</v>
      </c>
      <c r="O44" s="137">
        <v>1</v>
      </c>
      <c r="P44" s="137">
        <v>1</v>
      </c>
      <c r="Q44" s="137" t="s">
        <v>189</v>
      </c>
      <c r="R44" s="137" t="s">
        <v>265</v>
      </c>
      <c r="S44" s="131">
        <v>99.28</v>
      </c>
      <c r="T44" s="137">
        <v>0.85</v>
      </c>
      <c r="U44" s="131">
        <f>O44*P44*S44*T44</f>
        <v>84.388000000000005</v>
      </c>
      <c r="V44" s="138" t="s">
        <v>158</v>
      </c>
    </row>
    <row r="45" spans="2:22" ht="94.5" x14ac:dyDescent="0.25">
      <c r="B45" s="173"/>
      <c r="C45" s="171"/>
      <c r="D45" s="174"/>
      <c r="E45" s="139" t="s">
        <v>27</v>
      </c>
      <c r="F45" s="140" t="s">
        <v>262</v>
      </c>
      <c r="G45" s="140" t="s">
        <v>7</v>
      </c>
      <c r="H45" s="140" t="s">
        <v>7</v>
      </c>
      <c r="I45" s="140">
        <v>2027</v>
      </c>
      <c r="J45" s="140">
        <v>10</v>
      </c>
      <c r="K45" s="140" t="s">
        <v>7</v>
      </c>
      <c r="L45" s="140" t="s">
        <v>301</v>
      </c>
      <c r="M45" s="140" t="s">
        <v>302</v>
      </c>
      <c r="N45" s="141" t="s">
        <v>157</v>
      </c>
      <c r="O45" s="140" t="s">
        <v>7</v>
      </c>
      <c r="P45" s="140" t="s">
        <v>7</v>
      </c>
      <c r="Q45" s="140" t="s">
        <v>7</v>
      </c>
      <c r="R45" s="140" t="s">
        <v>7</v>
      </c>
      <c r="S45" s="140" t="s">
        <v>7</v>
      </c>
      <c r="T45" s="140" t="s">
        <v>7</v>
      </c>
      <c r="U45" s="142">
        <f>SUM(U43:U44)</f>
        <v>1060.288</v>
      </c>
      <c r="V45" s="140" t="s">
        <v>7</v>
      </c>
    </row>
    <row r="46" spans="2:22" ht="78.75" x14ac:dyDescent="0.25">
      <c r="B46" s="173" t="s">
        <v>271</v>
      </c>
      <c r="C46" s="171" t="s">
        <v>252</v>
      </c>
      <c r="D46" s="174" t="s">
        <v>253</v>
      </c>
      <c r="E46" s="136" t="s">
        <v>260</v>
      </c>
      <c r="F46" s="137" t="s">
        <v>263</v>
      </c>
      <c r="G46" s="138" t="s">
        <v>158</v>
      </c>
      <c r="H46" s="138" t="s">
        <v>158</v>
      </c>
      <c r="I46" s="137">
        <v>2027</v>
      </c>
      <c r="J46" s="137">
        <v>10</v>
      </c>
      <c r="K46" s="137" t="s">
        <v>267</v>
      </c>
      <c r="L46" s="137" t="s">
        <v>304</v>
      </c>
      <c r="M46" s="137" t="s">
        <v>266</v>
      </c>
      <c r="N46" s="138" t="s">
        <v>157</v>
      </c>
      <c r="O46" s="137">
        <v>1</v>
      </c>
      <c r="P46" s="137">
        <v>1</v>
      </c>
      <c r="Q46" s="137" t="s">
        <v>184</v>
      </c>
      <c r="R46" s="137" t="s">
        <v>269</v>
      </c>
      <c r="S46" s="131">
        <v>606.63</v>
      </c>
      <c r="T46" s="138">
        <v>1.25</v>
      </c>
      <c r="U46" s="131">
        <f>O46*P46*S46*T46</f>
        <v>758.28750000000002</v>
      </c>
      <c r="V46" s="138" t="s">
        <v>158</v>
      </c>
    </row>
    <row r="47" spans="2:22" ht="78.75" x14ac:dyDescent="0.25">
      <c r="B47" s="173"/>
      <c r="C47" s="171"/>
      <c r="D47" s="174"/>
      <c r="E47" s="138" t="s">
        <v>261</v>
      </c>
      <c r="F47" s="137" t="s">
        <v>263</v>
      </c>
      <c r="G47" s="138" t="s">
        <v>158</v>
      </c>
      <c r="H47" s="138" t="s">
        <v>158</v>
      </c>
      <c r="I47" s="137">
        <v>2027</v>
      </c>
      <c r="J47" s="137">
        <v>10</v>
      </c>
      <c r="K47" s="137" t="s">
        <v>268</v>
      </c>
      <c r="L47" s="137" t="s">
        <v>304</v>
      </c>
      <c r="M47" s="137" t="s">
        <v>266</v>
      </c>
      <c r="N47" s="138" t="s">
        <v>157</v>
      </c>
      <c r="O47" s="137">
        <v>1</v>
      </c>
      <c r="P47" s="137">
        <v>1</v>
      </c>
      <c r="Q47" s="137" t="s">
        <v>189</v>
      </c>
      <c r="R47" s="137" t="s">
        <v>265</v>
      </c>
      <c r="S47" s="131">
        <v>99.28</v>
      </c>
      <c r="T47" s="137">
        <v>0.85</v>
      </c>
      <c r="U47" s="131">
        <f>O47*P47*S47*T47</f>
        <v>84.388000000000005</v>
      </c>
      <c r="V47" s="138" t="s">
        <v>158</v>
      </c>
    </row>
    <row r="48" spans="2:22" ht="78.75" x14ac:dyDescent="0.25">
      <c r="B48" s="173"/>
      <c r="C48" s="171"/>
      <c r="D48" s="174"/>
      <c r="E48" s="139" t="s">
        <v>27</v>
      </c>
      <c r="F48" s="140" t="s">
        <v>263</v>
      </c>
      <c r="G48" s="140" t="s">
        <v>7</v>
      </c>
      <c r="H48" s="140" t="s">
        <v>7</v>
      </c>
      <c r="I48" s="140">
        <v>2027</v>
      </c>
      <c r="J48" s="140">
        <v>10</v>
      </c>
      <c r="K48" s="140" t="s">
        <v>7</v>
      </c>
      <c r="L48" s="140" t="s">
        <v>304</v>
      </c>
      <c r="M48" s="140" t="s">
        <v>303</v>
      </c>
      <c r="N48" s="141" t="s">
        <v>157</v>
      </c>
      <c r="O48" s="140" t="s">
        <v>7</v>
      </c>
      <c r="P48" s="140" t="s">
        <v>7</v>
      </c>
      <c r="Q48" s="140" t="s">
        <v>7</v>
      </c>
      <c r="R48" s="140" t="s">
        <v>7</v>
      </c>
      <c r="S48" s="140" t="s">
        <v>7</v>
      </c>
      <c r="T48" s="140" t="s">
        <v>7</v>
      </c>
      <c r="U48" s="142">
        <f>SUM(U46:U47)</f>
        <v>842.67550000000006</v>
      </c>
      <c r="V48" s="140" t="s">
        <v>7</v>
      </c>
    </row>
    <row r="49" spans="2:22" ht="31.5" x14ac:dyDescent="0.25">
      <c r="B49" s="172" t="s">
        <v>272</v>
      </c>
      <c r="C49" s="170" t="s">
        <v>254</v>
      </c>
      <c r="D49" s="171" t="s">
        <v>255</v>
      </c>
      <c r="E49" s="138" t="s">
        <v>274</v>
      </c>
      <c r="F49" s="137" t="s">
        <v>280</v>
      </c>
      <c r="G49" s="138" t="s">
        <v>158</v>
      </c>
      <c r="H49" s="138" t="s">
        <v>158</v>
      </c>
      <c r="I49" s="137">
        <v>2029</v>
      </c>
      <c r="J49" s="137">
        <v>6</v>
      </c>
      <c r="K49" s="137" t="s">
        <v>156</v>
      </c>
      <c r="L49" s="137" t="s">
        <v>160</v>
      </c>
      <c r="M49" s="137" t="s">
        <v>306</v>
      </c>
      <c r="N49" s="138" t="s">
        <v>157</v>
      </c>
      <c r="O49" s="137">
        <v>1</v>
      </c>
      <c r="P49" s="137">
        <v>0.45500000000000002</v>
      </c>
      <c r="Q49" s="138" t="s">
        <v>162</v>
      </c>
      <c r="R49" s="138" t="s">
        <v>286</v>
      </c>
      <c r="S49" s="131">
        <v>4753.1400000000003</v>
      </c>
      <c r="T49" s="138">
        <v>1.25</v>
      </c>
      <c r="U49" s="131">
        <f t="shared" ref="U49:U54" si="5">O49*P49*S49*T49</f>
        <v>2703.3483750000005</v>
      </c>
      <c r="V49" s="138" t="s">
        <v>158</v>
      </c>
    </row>
    <row r="50" spans="2:22" ht="63" x14ac:dyDescent="0.25">
      <c r="B50" s="172"/>
      <c r="C50" s="170"/>
      <c r="D50" s="171"/>
      <c r="E50" s="138" t="s">
        <v>275</v>
      </c>
      <c r="F50" s="137" t="s">
        <v>280</v>
      </c>
      <c r="G50" s="138" t="s">
        <v>158</v>
      </c>
      <c r="H50" s="138" t="s">
        <v>158</v>
      </c>
      <c r="I50" s="137">
        <v>2029</v>
      </c>
      <c r="J50" s="137">
        <v>6</v>
      </c>
      <c r="K50" s="138" t="s">
        <v>281</v>
      </c>
      <c r="L50" s="137" t="s">
        <v>160</v>
      </c>
      <c r="M50" s="137" t="s">
        <v>306</v>
      </c>
      <c r="N50" s="138" t="s">
        <v>157</v>
      </c>
      <c r="O50" s="137">
        <v>1</v>
      </c>
      <c r="P50" s="137">
        <f>P49-P51-P53/1000</f>
        <v>0.12000000000000005</v>
      </c>
      <c r="Q50" s="138" t="s">
        <v>162</v>
      </c>
      <c r="R50" s="138" t="s">
        <v>196</v>
      </c>
      <c r="S50" s="131">
        <v>7606.64</v>
      </c>
      <c r="T50" s="138">
        <v>1</v>
      </c>
      <c r="U50" s="131">
        <f t="shared" si="5"/>
        <v>912.79680000000042</v>
      </c>
      <c r="V50" s="138" t="s">
        <v>158</v>
      </c>
    </row>
    <row r="51" spans="2:22" ht="31.5" x14ac:dyDescent="0.25">
      <c r="B51" s="172"/>
      <c r="C51" s="170"/>
      <c r="D51" s="171"/>
      <c r="E51" s="138" t="s">
        <v>277</v>
      </c>
      <c r="F51" s="137" t="s">
        <v>280</v>
      </c>
      <c r="G51" s="138" t="s">
        <v>158</v>
      </c>
      <c r="H51" s="138" t="s">
        <v>158</v>
      </c>
      <c r="I51" s="137">
        <v>2029</v>
      </c>
      <c r="J51" s="137">
        <v>6</v>
      </c>
      <c r="K51" s="143" t="s">
        <v>282</v>
      </c>
      <c r="L51" s="137" t="s">
        <v>160</v>
      </c>
      <c r="M51" s="137" t="s">
        <v>306</v>
      </c>
      <c r="N51" s="138" t="s">
        <v>157</v>
      </c>
      <c r="O51" s="137">
        <v>1</v>
      </c>
      <c r="P51" s="137">
        <v>0.28299999999999997</v>
      </c>
      <c r="Q51" s="138" t="s">
        <v>162</v>
      </c>
      <c r="R51" s="137" t="s">
        <v>291</v>
      </c>
      <c r="S51" s="131">
        <v>56445.5</v>
      </c>
      <c r="T51" s="138">
        <v>1.25</v>
      </c>
      <c r="U51" s="131">
        <f t="shared" si="5"/>
        <v>19967.595624999998</v>
      </c>
      <c r="V51" s="138" t="s">
        <v>158</v>
      </c>
    </row>
    <row r="52" spans="2:22" ht="31.5" x14ac:dyDescent="0.25">
      <c r="B52" s="172"/>
      <c r="C52" s="170"/>
      <c r="D52" s="171"/>
      <c r="E52" s="138" t="s">
        <v>287</v>
      </c>
      <c r="F52" s="137" t="s">
        <v>280</v>
      </c>
      <c r="G52" s="137" t="s">
        <v>7</v>
      </c>
      <c r="H52" s="137" t="s">
        <v>7</v>
      </c>
      <c r="I52" s="137">
        <v>2029</v>
      </c>
      <c r="J52" s="137">
        <v>6</v>
      </c>
      <c r="K52" s="138" t="s">
        <v>288</v>
      </c>
      <c r="L52" s="137" t="s">
        <v>160</v>
      </c>
      <c r="M52" s="144" t="s">
        <v>306</v>
      </c>
      <c r="N52" s="138" t="s">
        <v>157</v>
      </c>
      <c r="O52" s="138">
        <v>1</v>
      </c>
      <c r="P52" s="138">
        <v>0.24</v>
      </c>
      <c r="Q52" s="138" t="s">
        <v>289</v>
      </c>
      <c r="R52" s="138" t="s">
        <v>290</v>
      </c>
      <c r="S52" s="131">
        <v>3447.76</v>
      </c>
      <c r="T52" s="138">
        <v>1.25</v>
      </c>
      <c r="U52" s="131">
        <f>O52*P52*S52*T52</f>
        <v>1034.328</v>
      </c>
      <c r="V52" s="137" t="s">
        <v>7</v>
      </c>
    </row>
    <row r="53" spans="2:22" ht="31.5" x14ac:dyDescent="0.25">
      <c r="B53" s="172"/>
      <c r="C53" s="170"/>
      <c r="D53" s="171"/>
      <c r="E53" s="138" t="s">
        <v>278</v>
      </c>
      <c r="F53" s="137" t="s">
        <v>280</v>
      </c>
      <c r="G53" s="138" t="s">
        <v>158</v>
      </c>
      <c r="H53" s="138" t="s">
        <v>158</v>
      </c>
      <c r="I53" s="137">
        <v>2029</v>
      </c>
      <c r="J53" s="137">
        <v>6</v>
      </c>
      <c r="K53" s="138" t="s">
        <v>283</v>
      </c>
      <c r="L53" s="137" t="s">
        <v>160</v>
      </c>
      <c r="M53" s="137" t="s">
        <v>306</v>
      </c>
      <c r="N53" s="138" t="s">
        <v>157</v>
      </c>
      <c r="O53" s="137">
        <v>1</v>
      </c>
      <c r="P53" s="137">
        <v>52</v>
      </c>
      <c r="Q53" s="138" t="s">
        <v>285</v>
      </c>
      <c r="R53" s="138" t="s">
        <v>292</v>
      </c>
      <c r="S53" s="131">
        <v>4.79</v>
      </c>
      <c r="T53" s="138">
        <v>1.25</v>
      </c>
      <c r="U53" s="131">
        <f t="shared" si="5"/>
        <v>311.35000000000002</v>
      </c>
      <c r="V53" s="138" t="s">
        <v>158</v>
      </c>
    </row>
    <row r="54" spans="2:22" ht="31.5" x14ac:dyDescent="0.25">
      <c r="B54" s="172"/>
      <c r="C54" s="170"/>
      <c r="D54" s="171"/>
      <c r="E54" s="137" t="s">
        <v>279</v>
      </c>
      <c r="F54" s="137" t="s">
        <v>280</v>
      </c>
      <c r="G54" s="138" t="s">
        <v>158</v>
      </c>
      <c r="H54" s="138" t="s">
        <v>158</v>
      </c>
      <c r="I54" s="137">
        <v>2029</v>
      </c>
      <c r="J54" s="137">
        <v>6</v>
      </c>
      <c r="K54" s="138" t="s">
        <v>284</v>
      </c>
      <c r="L54" s="137" t="s">
        <v>160</v>
      </c>
      <c r="M54" s="137" t="s">
        <v>306</v>
      </c>
      <c r="N54" s="138" t="s">
        <v>157</v>
      </c>
      <c r="O54" s="137">
        <v>1</v>
      </c>
      <c r="P54" s="137">
        <f>P49</f>
        <v>0.45500000000000002</v>
      </c>
      <c r="Q54" s="138" t="s">
        <v>162</v>
      </c>
      <c r="R54" s="137" t="s">
        <v>170</v>
      </c>
      <c r="S54" s="131">
        <v>866.6</v>
      </c>
      <c r="T54" s="138">
        <v>1</v>
      </c>
      <c r="U54" s="131">
        <f t="shared" si="5"/>
        <v>394.303</v>
      </c>
      <c r="V54" s="138" t="s">
        <v>158</v>
      </c>
    </row>
    <row r="55" spans="2:22" ht="47.25" x14ac:dyDescent="0.25">
      <c r="B55" s="172"/>
      <c r="C55" s="170"/>
      <c r="D55" s="171"/>
      <c r="E55" s="141" t="s">
        <v>27</v>
      </c>
      <c r="F55" s="140" t="s">
        <v>280</v>
      </c>
      <c r="G55" s="141" t="s">
        <v>158</v>
      </c>
      <c r="H55" s="141" t="s">
        <v>158</v>
      </c>
      <c r="I55" s="140">
        <v>2029</v>
      </c>
      <c r="J55" s="140">
        <v>6</v>
      </c>
      <c r="K55" s="140" t="s">
        <v>7</v>
      </c>
      <c r="L55" s="140" t="s">
        <v>160</v>
      </c>
      <c r="M55" s="140" t="s">
        <v>306</v>
      </c>
      <c r="N55" s="141" t="s">
        <v>157</v>
      </c>
      <c r="O55" s="140" t="s">
        <v>7</v>
      </c>
      <c r="P55" s="140" t="s">
        <v>7</v>
      </c>
      <c r="Q55" s="140" t="s">
        <v>7</v>
      </c>
      <c r="R55" s="140" t="s">
        <v>7</v>
      </c>
      <c r="S55" s="140" t="s">
        <v>7</v>
      </c>
      <c r="T55" s="140" t="s">
        <v>7</v>
      </c>
      <c r="U55" s="142">
        <f>SUM(U49:U54)</f>
        <v>25323.721799999999</v>
      </c>
      <c r="V55" s="140" t="s">
        <v>7</v>
      </c>
    </row>
    <row r="56" spans="2:22" ht="31.5" x14ac:dyDescent="0.25">
      <c r="B56" s="172" t="s">
        <v>273</v>
      </c>
      <c r="C56" s="170" t="s">
        <v>294</v>
      </c>
      <c r="D56" s="171" t="s">
        <v>256</v>
      </c>
      <c r="E56" s="138" t="s">
        <v>274</v>
      </c>
      <c r="F56" s="137" t="s">
        <v>293</v>
      </c>
      <c r="G56" s="138" t="s">
        <v>158</v>
      </c>
      <c r="H56" s="138" t="s">
        <v>158</v>
      </c>
      <c r="I56" s="137">
        <v>2029</v>
      </c>
      <c r="J56" s="137">
        <v>10</v>
      </c>
      <c r="K56" s="137" t="s">
        <v>156</v>
      </c>
      <c r="L56" s="137" t="s">
        <v>160</v>
      </c>
      <c r="M56" s="137" t="s">
        <v>305</v>
      </c>
      <c r="N56" s="138" t="s">
        <v>157</v>
      </c>
      <c r="O56" s="137">
        <v>1</v>
      </c>
      <c r="P56" s="145">
        <f>1.895*2</f>
        <v>3.79</v>
      </c>
      <c r="Q56" s="138" t="s">
        <v>162</v>
      </c>
      <c r="R56" s="138" t="s">
        <v>286</v>
      </c>
      <c r="S56" s="131">
        <v>4753.1400000000003</v>
      </c>
      <c r="T56" s="138">
        <v>1.25</v>
      </c>
      <c r="U56" s="131">
        <f t="shared" ref="U56:U59" si="6">O56*P56*S56*T56</f>
        <v>22518.000749999999</v>
      </c>
      <c r="V56" s="138" t="s">
        <v>158</v>
      </c>
    </row>
    <row r="57" spans="2:22" ht="63" x14ac:dyDescent="0.25">
      <c r="B57" s="172"/>
      <c r="C57" s="170"/>
      <c r="D57" s="171"/>
      <c r="E57" s="138" t="s">
        <v>275</v>
      </c>
      <c r="F57" s="137" t="s">
        <v>293</v>
      </c>
      <c r="G57" s="138" t="s">
        <v>158</v>
      </c>
      <c r="H57" s="138" t="s">
        <v>158</v>
      </c>
      <c r="I57" s="137">
        <v>2029</v>
      </c>
      <c r="J57" s="137">
        <v>10</v>
      </c>
      <c r="K57" s="138" t="s">
        <v>281</v>
      </c>
      <c r="L57" s="137" t="s">
        <v>160</v>
      </c>
      <c r="M57" s="137" t="s">
        <v>305</v>
      </c>
      <c r="N57" s="138" t="s">
        <v>157</v>
      </c>
      <c r="O57" s="137">
        <v>1</v>
      </c>
      <c r="P57" s="137">
        <f>P56/2-P59-P61/1000</f>
        <v>1.361</v>
      </c>
      <c r="Q57" s="138" t="s">
        <v>162</v>
      </c>
      <c r="R57" s="138" t="s">
        <v>298</v>
      </c>
      <c r="S57" s="131">
        <v>8339.6</v>
      </c>
      <c r="T57" s="138">
        <v>1</v>
      </c>
      <c r="U57" s="131">
        <f t="shared" si="6"/>
        <v>11350.195600000001</v>
      </c>
      <c r="V57" s="138" t="s">
        <v>158</v>
      </c>
    </row>
    <row r="58" spans="2:22" ht="47.25" customHeight="1" x14ac:dyDescent="0.25">
      <c r="B58" s="172"/>
      <c r="C58" s="170"/>
      <c r="D58" s="171"/>
      <c r="E58" s="138" t="s">
        <v>276</v>
      </c>
      <c r="F58" s="137" t="s">
        <v>293</v>
      </c>
      <c r="G58" s="137" t="s">
        <v>7</v>
      </c>
      <c r="H58" s="137" t="s">
        <v>7</v>
      </c>
      <c r="I58" s="137">
        <v>2029</v>
      </c>
      <c r="J58" s="137">
        <v>10</v>
      </c>
      <c r="K58" s="138" t="s">
        <v>297</v>
      </c>
      <c r="L58" s="144" t="s">
        <v>160</v>
      </c>
      <c r="M58" s="146" t="s">
        <v>305</v>
      </c>
      <c r="N58" s="138" t="s">
        <v>157</v>
      </c>
      <c r="O58" s="138">
        <v>1</v>
      </c>
      <c r="P58" s="138">
        <v>20.2</v>
      </c>
      <c r="Q58" s="138" t="s">
        <v>295</v>
      </c>
      <c r="R58" s="143" t="s">
        <v>296</v>
      </c>
      <c r="S58" s="147">
        <v>4.4000000000000004</v>
      </c>
      <c r="T58" s="138">
        <v>1.25</v>
      </c>
      <c r="U58" s="131">
        <f>O58*P58*S58*T58</f>
        <v>111.10000000000001</v>
      </c>
      <c r="V58" s="137" t="s">
        <v>7</v>
      </c>
    </row>
    <row r="59" spans="2:22" ht="31.5" x14ac:dyDescent="0.25">
      <c r="B59" s="172"/>
      <c r="C59" s="170"/>
      <c r="D59" s="171"/>
      <c r="E59" s="138" t="s">
        <v>277</v>
      </c>
      <c r="F59" s="137" t="s">
        <v>293</v>
      </c>
      <c r="G59" s="138" t="s">
        <v>158</v>
      </c>
      <c r="H59" s="138" t="s">
        <v>158</v>
      </c>
      <c r="I59" s="137">
        <v>2029</v>
      </c>
      <c r="J59" s="137">
        <v>10</v>
      </c>
      <c r="K59" s="143" t="s">
        <v>300</v>
      </c>
      <c r="L59" s="137" t="s">
        <v>160</v>
      </c>
      <c r="M59" s="137" t="s">
        <v>305</v>
      </c>
      <c r="N59" s="138" t="s">
        <v>157</v>
      </c>
      <c r="O59" s="137">
        <v>1</v>
      </c>
      <c r="P59" s="137">
        <v>0.49399999999999999</v>
      </c>
      <c r="Q59" s="138" t="s">
        <v>162</v>
      </c>
      <c r="R59" s="137" t="s">
        <v>299</v>
      </c>
      <c r="S59" s="131">
        <v>87943.56</v>
      </c>
      <c r="T59" s="138">
        <v>1.25</v>
      </c>
      <c r="U59" s="131">
        <f t="shared" si="6"/>
        <v>54305.148300000001</v>
      </c>
      <c r="V59" s="138" t="s">
        <v>158</v>
      </c>
    </row>
    <row r="60" spans="2:22" ht="31.5" x14ac:dyDescent="0.25">
      <c r="B60" s="172"/>
      <c r="C60" s="170"/>
      <c r="D60" s="171"/>
      <c r="E60" s="138" t="s">
        <v>287</v>
      </c>
      <c r="F60" s="137" t="s">
        <v>293</v>
      </c>
      <c r="G60" s="137" t="s">
        <v>7</v>
      </c>
      <c r="H60" s="137" t="s">
        <v>7</v>
      </c>
      <c r="I60" s="137">
        <v>2029</v>
      </c>
      <c r="J60" s="137">
        <v>10</v>
      </c>
      <c r="K60" s="138" t="s">
        <v>288</v>
      </c>
      <c r="L60" s="137" t="s">
        <v>160</v>
      </c>
      <c r="M60" s="144" t="s">
        <v>305</v>
      </c>
      <c r="N60" s="138" t="s">
        <v>157</v>
      </c>
      <c r="O60" s="138">
        <v>1</v>
      </c>
      <c r="P60" s="138">
        <v>0.92200000000000004</v>
      </c>
      <c r="Q60" s="138" t="s">
        <v>289</v>
      </c>
      <c r="R60" s="138" t="s">
        <v>290</v>
      </c>
      <c r="S60" s="131">
        <v>3447.76</v>
      </c>
      <c r="T60" s="138">
        <v>1.25</v>
      </c>
      <c r="U60" s="131">
        <f>O60*P60*S60*T60</f>
        <v>3973.5434000000005</v>
      </c>
      <c r="V60" s="137" t="s">
        <v>7</v>
      </c>
    </row>
    <row r="61" spans="2:22" ht="31.5" x14ac:dyDescent="0.25">
      <c r="B61" s="172"/>
      <c r="C61" s="170"/>
      <c r="D61" s="171"/>
      <c r="E61" s="138" t="s">
        <v>278</v>
      </c>
      <c r="F61" s="137" t="s">
        <v>293</v>
      </c>
      <c r="G61" s="138" t="s">
        <v>158</v>
      </c>
      <c r="H61" s="138" t="s">
        <v>158</v>
      </c>
      <c r="I61" s="137">
        <v>2029</v>
      </c>
      <c r="J61" s="137">
        <v>10</v>
      </c>
      <c r="K61" s="138" t="s">
        <v>283</v>
      </c>
      <c r="L61" s="137" t="s">
        <v>160</v>
      </c>
      <c r="M61" s="137" t="s">
        <v>305</v>
      </c>
      <c r="N61" s="138" t="s">
        <v>157</v>
      </c>
      <c r="O61" s="137">
        <v>1</v>
      </c>
      <c r="P61" s="137">
        <v>40</v>
      </c>
      <c r="Q61" s="138" t="s">
        <v>285</v>
      </c>
      <c r="R61" s="138" t="s">
        <v>292</v>
      </c>
      <c r="S61" s="131">
        <v>4.79</v>
      </c>
      <c r="T61" s="138">
        <v>1.25</v>
      </c>
      <c r="U61" s="131">
        <f t="shared" ref="U61:U62" si="7">O61*P61*S61*T61</f>
        <v>239.5</v>
      </c>
      <c r="V61" s="138" t="s">
        <v>158</v>
      </c>
    </row>
    <row r="62" spans="2:22" ht="31.5" x14ac:dyDescent="0.25">
      <c r="B62" s="172"/>
      <c r="C62" s="170"/>
      <c r="D62" s="171"/>
      <c r="E62" s="137" t="s">
        <v>279</v>
      </c>
      <c r="F62" s="137" t="s">
        <v>293</v>
      </c>
      <c r="G62" s="138" t="s">
        <v>158</v>
      </c>
      <c r="H62" s="138" t="s">
        <v>158</v>
      </c>
      <c r="I62" s="137">
        <v>2029</v>
      </c>
      <c r="J62" s="137">
        <v>10</v>
      </c>
      <c r="K62" s="138" t="s">
        <v>284</v>
      </c>
      <c r="L62" s="137" t="s">
        <v>160</v>
      </c>
      <c r="M62" s="137" t="s">
        <v>305</v>
      </c>
      <c r="N62" s="138" t="s">
        <v>157</v>
      </c>
      <c r="O62" s="137">
        <v>1</v>
      </c>
      <c r="P62" s="145">
        <f>P56</f>
        <v>3.79</v>
      </c>
      <c r="Q62" s="138" t="s">
        <v>162</v>
      </c>
      <c r="R62" s="137" t="s">
        <v>170</v>
      </c>
      <c r="S62" s="131">
        <v>866.6</v>
      </c>
      <c r="T62" s="138">
        <v>1</v>
      </c>
      <c r="U62" s="131">
        <f t="shared" si="7"/>
        <v>3284.4140000000002</v>
      </c>
      <c r="V62" s="138" t="s">
        <v>158</v>
      </c>
    </row>
    <row r="63" spans="2:22" ht="47.25" x14ac:dyDescent="0.25">
      <c r="B63" s="172"/>
      <c r="C63" s="170"/>
      <c r="D63" s="171"/>
      <c r="E63" s="141" t="s">
        <v>27</v>
      </c>
      <c r="F63" s="140" t="s">
        <v>293</v>
      </c>
      <c r="G63" s="141" t="s">
        <v>158</v>
      </c>
      <c r="H63" s="141" t="s">
        <v>158</v>
      </c>
      <c r="I63" s="140">
        <v>2029</v>
      </c>
      <c r="J63" s="140">
        <v>10</v>
      </c>
      <c r="K63" s="140" t="s">
        <v>7</v>
      </c>
      <c r="L63" s="140" t="s">
        <v>160</v>
      </c>
      <c r="M63" s="140" t="s">
        <v>305</v>
      </c>
      <c r="N63" s="141" t="s">
        <v>157</v>
      </c>
      <c r="O63" s="140" t="s">
        <v>7</v>
      </c>
      <c r="P63" s="140" t="s">
        <v>7</v>
      </c>
      <c r="Q63" s="140" t="s">
        <v>7</v>
      </c>
      <c r="R63" s="140" t="s">
        <v>7</v>
      </c>
      <c r="S63" s="140" t="s">
        <v>7</v>
      </c>
      <c r="T63" s="140" t="s">
        <v>7</v>
      </c>
      <c r="U63" s="142">
        <f>SUM(U56:U62)</f>
        <v>95781.90204999999</v>
      </c>
      <c r="V63" s="140" t="s">
        <v>7</v>
      </c>
    </row>
    <row r="64" spans="2:22" x14ac:dyDescent="0.25">
      <c r="B64" s="108"/>
      <c r="C64" s="108"/>
      <c r="D64" s="108"/>
      <c r="E64" s="109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92"/>
      <c r="V64" s="110"/>
    </row>
    <row r="65" spans="2:22" x14ac:dyDescent="0.25">
      <c r="B65" s="108"/>
      <c r="C65" s="108"/>
      <c r="D65" s="108"/>
      <c r="E65" s="109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92"/>
      <c r="V65" s="110"/>
    </row>
    <row r="66" spans="2:22" x14ac:dyDescent="0.25">
      <c r="B66" s="108"/>
      <c r="C66" s="108"/>
      <c r="D66" s="108"/>
      <c r="E66" s="109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92"/>
      <c r="V66" s="110"/>
    </row>
    <row r="67" spans="2:22" x14ac:dyDescent="0.25">
      <c r="B67" s="108"/>
      <c r="C67" s="108"/>
      <c r="D67" s="108"/>
      <c r="E67" s="109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92"/>
      <c r="V67" s="110"/>
    </row>
    <row r="68" spans="2:22" x14ac:dyDescent="0.25">
      <c r="B68" s="108"/>
      <c r="C68" s="108"/>
      <c r="D68" s="108"/>
      <c r="E68" s="109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92"/>
      <c r="V68" s="110"/>
    </row>
    <row r="69" spans="2:22" x14ac:dyDescent="0.25">
      <c r="B69" s="108"/>
      <c r="C69" s="108"/>
      <c r="D69" s="108"/>
      <c r="E69" s="109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92"/>
      <c r="V69" s="110"/>
    </row>
    <row r="70" spans="2:22" x14ac:dyDescent="0.25">
      <c r="B70" s="108"/>
      <c r="C70" s="108"/>
      <c r="D70" s="108"/>
      <c r="E70" s="109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92"/>
      <c r="V70" s="110"/>
    </row>
    <row r="71" spans="2:22" x14ac:dyDescent="0.25">
      <c r="B71" s="108"/>
      <c r="C71" s="108"/>
      <c r="D71" s="108"/>
      <c r="E71" s="109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92"/>
      <c r="V71" s="110"/>
    </row>
    <row r="72" spans="2:22" x14ac:dyDescent="0.25">
      <c r="B72" s="108"/>
      <c r="C72" s="108"/>
      <c r="D72" s="108"/>
      <c r="E72" s="109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92"/>
      <c r="V72" s="110"/>
    </row>
    <row r="73" spans="2:22" x14ac:dyDescent="0.25">
      <c r="B73" s="108"/>
      <c r="C73" s="108"/>
      <c r="D73" s="108"/>
      <c r="E73" s="109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92"/>
      <c r="V73" s="110"/>
    </row>
    <row r="74" spans="2:22" x14ac:dyDescent="0.25">
      <c r="B74" s="108"/>
      <c r="C74" s="108"/>
      <c r="D74" s="108"/>
      <c r="E74" s="109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92"/>
      <c r="V74" s="110"/>
    </row>
    <row r="75" spans="2:22" x14ac:dyDescent="0.25">
      <c r="B75" s="108"/>
      <c r="C75" s="108"/>
      <c r="D75" s="108"/>
      <c r="E75" s="109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92"/>
      <c r="V75" s="110"/>
    </row>
    <row r="76" spans="2:22" x14ac:dyDescent="0.25">
      <c r="B76" s="108"/>
      <c r="C76" s="108"/>
      <c r="D76" s="108"/>
      <c r="E76" s="109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92"/>
      <c r="V76" s="110"/>
    </row>
    <row r="77" spans="2:22" x14ac:dyDescent="0.25">
      <c r="B77" s="7"/>
      <c r="C77" s="89"/>
      <c r="D77" s="7"/>
      <c r="E77" s="90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2"/>
      <c r="V77" s="91"/>
    </row>
    <row r="78" spans="2:22" ht="18.75" x14ac:dyDescent="0.25">
      <c r="B78" s="160" t="s">
        <v>83</v>
      </c>
      <c r="C78" s="160"/>
      <c r="D78" s="160"/>
      <c r="E78" s="160"/>
      <c r="F78" s="160"/>
      <c r="G78" s="160"/>
      <c r="H78" s="160"/>
      <c r="I78" s="160"/>
    </row>
    <row r="79" spans="2:22" x14ac:dyDescent="0.25">
      <c r="C79" s="63"/>
      <c r="D79" s="63"/>
      <c r="E79" s="63"/>
      <c r="F79" s="63"/>
      <c r="G79" s="63"/>
      <c r="H79" s="63"/>
      <c r="I79" s="63"/>
    </row>
    <row r="80" spans="2:22" x14ac:dyDescent="0.25">
      <c r="B80" s="63"/>
    </row>
    <row r="81" spans="2:21" s="51" customFormat="1" x14ac:dyDescent="0.25">
      <c r="B81" s="59" t="s">
        <v>52</v>
      </c>
      <c r="C81" s="50"/>
      <c r="D81" s="50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</row>
    <row r="82" spans="2:21" s="51" customFormat="1" x14ac:dyDescent="0.25">
      <c r="B82" s="53" t="s">
        <v>125</v>
      </c>
      <c r="C82" s="50"/>
      <c r="D82" s="50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</row>
    <row r="83" spans="2:21" s="51" customFormat="1" x14ac:dyDescent="0.25">
      <c r="B83" s="53" t="s">
        <v>110</v>
      </c>
      <c r="C83" s="50"/>
      <c r="D83" s="50"/>
      <c r="J83" s="52"/>
      <c r="K83" s="52"/>
      <c r="L83" s="52"/>
      <c r="M83" s="52"/>
      <c r="N83" s="52"/>
      <c r="O83" s="52"/>
      <c r="P83" s="52"/>
    </row>
    <row r="84" spans="2:21" s="51" customFormat="1" ht="54" customHeight="1" x14ac:dyDescent="0.25">
      <c r="B84" s="166" t="s">
        <v>49</v>
      </c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</row>
    <row r="85" spans="2:21" s="51" customFormat="1" x14ac:dyDescent="0.25">
      <c r="B85" s="168" t="s">
        <v>124</v>
      </c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</row>
    <row r="86" spans="2:21" s="51" customFormat="1" x14ac:dyDescent="0.25">
      <c r="B86" s="169" t="s">
        <v>126</v>
      </c>
      <c r="C86" s="169"/>
      <c r="D86" s="169"/>
      <c r="E86" s="169"/>
      <c r="F86" s="169"/>
      <c r="G86" s="169"/>
      <c r="H86" s="169"/>
      <c r="I86" s="169"/>
      <c r="J86" s="169"/>
      <c r="K86" s="169"/>
      <c r="L86" s="169"/>
      <c r="M86" s="169"/>
      <c r="N86" s="169"/>
      <c r="O86" s="169"/>
      <c r="P86" s="169"/>
      <c r="Q86" s="169"/>
      <c r="R86" s="169"/>
      <c r="S86" s="169"/>
      <c r="T86" s="169"/>
      <c r="U86" s="169"/>
    </row>
    <row r="87" spans="2:21" s="51" customFormat="1" ht="21" customHeight="1" x14ac:dyDescent="0.25">
      <c r="B87" s="166" t="s">
        <v>150</v>
      </c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</row>
    <row r="88" spans="2:21" s="51" customFormat="1" ht="18.75" x14ac:dyDescent="0.25">
      <c r="B88" s="53" t="s">
        <v>82</v>
      </c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</row>
    <row r="89" spans="2:21" s="51" customFormat="1" x14ac:dyDescent="0.25">
      <c r="B89" s="53"/>
      <c r="C89" s="166" t="s">
        <v>75</v>
      </c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</row>
    <row r="90" spans="2:21" s="51" customFormat="1" x14ac:dyDescent="0.25">
      <c r="B90" s="53"/>
      <c r="C90" s="166" t="s">
        <v>76</v>
      </c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  <c r="T90" s="166"/>
    </row>
    <row r="91" spans="2:21" s="51" customFormat="1" x14ac:dyDescent="0.25">
      <c r="B91" s="53"/>
      <c r="C91" s="166" t="s">
        <v>77</v>
      </c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  <c r="T91" s="166"/>
    </row>
    <row r="92" spans="2:21" s="51" customFormat="1" x14ac:dyDescent="0.25">
      <c r="B92" s="53"/>
      <c r="C92" s="166" t="s">
        <v>78</v>
      </c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6"/>
      <c r="T92" s="166"/>
    </row>
    <row r="93" spans="2:21" s="51" customFormat="1" x14ac:dyDescent="0.25">
      <c r="B93" s="53"/>
      <c r="C93" s="166" t="s">
        <v>79</v>
      </c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  <c r="T93" s="166"/>
    </row>
    <row r="94" spans="2:21" s="51" customFormat="1" x14ac:dyDescent="0.25">
      <c r="B94" s="53"/>
      <c r="C94" s="166" t="s">
        <v>80</v>
      </c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</row>
    <row r="95" spans="2:21" s="51" customFormat="1" x14ac:dyDescent="0.25">
      <c r="B95" s="53"/>
      <c r="C95" s="166" t="s">
        <v>81</v>
      </c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  <c r="T95" s="166"/>
    </row>
    <row r="96" spans="2:21" s="51" customFormat="1" x14ac:dyDescent="0.25">
      <c r="B96" s="169" t="s">
        <v>54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</row>
    <row r="97" spans="2:21" s="51" customFormat="1" ht="36" customHeight="1" x14ac:dyDescent="0.25">
      <c r="B97" s="166" t="s">
        <v>50</v>
      </c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</row>
    <row r="98" spans="2:21" s="51" customFormat="1" x14ac:dyDescent="0.25">
      <c r="B98" s="166" t="s">
        <v>51</v>
      </c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  <c r="T98" s="166"/>
      <c r="U98" s="166"/>
    </row>
    <row r="99" spans="2:21" s="51" customFormat="1" x14ac:dyDescent="0.25">
      <c r="B99" s="166" t="s">
        <v>127</v>
      </c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  <c r="T99" s="166"/>
      <c r="U99" s="166"/>
    </row>
    <row r="100" spans="2:21" s="51" customFormat="1" x14ac:dyDescent="0.25">
      <c r="B100" s="166" t="s">
        <v>128</v>
      </c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  <c r="T100" s="166"/>
      <c r="U100" s="166"/>
    </row>
    <row r="101" spans="2:21" s="51" customFormat="1" x14ac:dyDescent="0.25">
      <c r="B101" s="58"/>
      <c r="C101" s="166" t="s">
        <v>88</v>
      </c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  <c r="T101" s="166"/>
      <c r="U101" s="166"/>
    </row>
    <row r="102" spans="2:21" s="51" customFormat="1" x14ac:dyDescent="0.25">
      <c r="B102" s="58"/>
      <c r="C102" s="166" t="s">
        <v>87</v>
      </c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</row>
    <row r="103" spans="2:21" s="51" customFormat="1" x14ac:dyDescent="0.25">
      <c r="B103" s="58"/>
      <c r="C103" s="166" t="s">
        <v>89</v>
      </c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  <c r="T103" s="166"/>
      <c r="U103" s="166"/>
    </row>
    <row r="104" spans="2:21" s="51" customFormat="1" x14ac:dyDescent="0.25">
      <c r="B104" s="58"/>
      <c r="C104" s="166" t="s">
        <v>90</v>
      </c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  <c r="T104" s="166"/>
      <c r="U104" s="166"/>
    </row>
    <row r="105" spans="2:21" s="51" customFormat="1" x14ac:dyDescent="0.25">
      <c r="B105" s="58"/>
      <c r="C105" s="166" t="s">
        <v>91</v>
      </c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  <c r="T105" s="166"/>
      <c r="U105" s="166"/>
    </row>
    <row r="106" spans="2:21" s="51" customFormat="1" x14ac:dyDescent="0.25">
      <c r="B106" s="58"/>
      <c r="C106" s="166" t="s">
        <v>92</v>
      </c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  <c r="T106" s="166"/>
      <c r="U106" s="166"/>
    </row>
    <row r="107" spans="2:21" s="51" customFormat="1" x14ac:dyDescent="0.25">
      <c r="B107" s="58"/>
      <c r="C107" s="166" t="s">
        <v>93</v>
      </c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</row>
    <row r="108" spans="2:21" s="51" customFormat="1" x14ac:dyDescent="0.25">
      <c r="B108" s="58"/>
      <c r="C108" s="166" t="s">
        <v>98</v>
      </c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</row>
    <row r="109" spans="2:21" s="51" customFormat="1" x14ac:dyDescent="0.25">
      <c r="B109" s="58"/>
      <c r="C109" s="166" t="s">
        <v>94</v>
      </c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  <c r="T109" s="166"/>
      <c r="U109" s="166"/>
    </row>
    <row r="110" spans="2:21" s="51" customFormat="1" x14ac:dyDescent="0.25">
      <c r="B110" s="58"/>
      <c r="C110" s="166" t="s">
        <v>95</v>
      </c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  <c r="T110" s="166"/>
      <c r="U110" s="166"/>
    </row>
    <row r="111" spans="2:21" s="51" customFormat="1" x14ac:dyDescent="0.25">
      <c r="B111" s="58"/>
      <c r="C111" s="166" t="s">
        <v>96</v>
      </c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  <c r="T111" s="166"/>
      <c r="U111" s="166"/>
    </row>
    <row r="112" spans="2:21" s="51" customFormat="1" x14ac:dyDescent="0.25">
      <c r="B112" s="58"/>
      <c r="C112" s="166" t="s">
        <v>97</v>
      </c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</row>
    <row r="113" spans="2:21" s="51" customFormat="1" x14ac:dyDescent="0.25">
      <c r="B113" s="167" t="s">
        <v>99</v>
      </c>
      <c r="C113" s="167"/>
      <c r="D113" s="167"/>
      <c r="E113" s="167"/>
      <c r="F113" s="167"/>
      <c r="G113" s="167"/>
      <c r="H113" s="167"/>
      <c r="I113" s="167"/>
      <c r="J113" s="167"/>
      <c r="K113" s="167"/>
      <c r="L113" s="167"/>
      <c r="M113" s="167"/>
      <c r="N113" s="167"/>
      <c r="O113" s="167"/>
      <c r="P113" s="167"/>
      <c r="Q113" s="167"/>
      <c r="R113" s="167"/>
      <c r="S113" s="167"/>
      <c r="T113" s="167"/>
      <c r="U113" s="167"/>
    </row>
    <row r="114" spans="2:21" s="51" customFormat="1" x14ac:dyDescent="0.25">
      <c r="B114" s="167" t="s">
        <v>74</v>
      </c>
      <c r="C114" s="167"/>
      <c r="D114" s="167"/>
      <c r="E114" s="167"/>
      <c r="F114" s="167"/>
      <c r="G114" s="167"/>
      <c r="H114" s="167"/>
      <c r="I114" s="167"/>
      <c r="J114" s="167"/>
      <c r="K114" s="167"/>
      <c r="L114" s="167"/>
      <c r="M114" s="167"/>
      <c r="N114" s="167"/>
      <c r="O114" s="167"/>
      <c r="P114" s="167"/>
      <c r="Q114" s="167"/>
      <c r="R114" s="167"/>
      <c r="S114" s="167"/>
      <c r="T114" s="167"/>
      <c r="U114" s="167"/>
    </row>
    <row r="115" spans="2:21" s="51" customFormat="1" x14ac:dyDescent="0.25">
      <c r="B115" s="167" t="s">
        <v>129</v>
      </c>
      <c r="C115" s="167"/>
      <c r="D115" s="167"/>
      <c r="E115" s="167"/>
      <c r="F115" s="167"/>
      <c r="G115" s="167"/>
      <c r="H115" s="167"/>
      <c r="I115" s="167"/>
      <c r="J115" s="167"/>
      <c r="K115" s="167"/>
      <c r="L115" s="167"/>
      <c r="M115" s="167"/>
      <c r="N115" s="167"/>
      <c r="O115" s="167"/>
      <c r="P115" s="167"/>
      <c r="Q115" s="167"/>
      <c r="R115" s="167"/>
      <c r="S115" s="167"/>
      <c r="T115" s="167"/>
      <c r="U115" s="167"/>
    </row>
    <row r="116" spans="2:21" s="51" customFormat="1" x14ac:dyDescent="0.25">
      <c r="B116" s="167" t="s">
        <v>130</v>
      </c>
      <c r="C116" s="167"/>
      <c r="D116" s="167"/>
      <c r="E116" s="167"/>
      <c r="F116" s="167"/>
      <c r="G116" s="167"/>
      <c r="H116" s="167"/>
      <c r="I116" s="167"/>
      <c r="J116" s="167"/>
      <c r="K116" s="167"/>
      <c r="L116" s="167"/>
      <c r="M116" s="167"/>
      <c r="N116" s="167"/>
      <c r="O116" s="167"/>
      <c r="P116" s="167"/>
      <c r="Q116" s="167"/>
      <c r="R116" s="167"/>
      <c r="S116" s="167"/>
      <c r="T116" s="167"/>
      <c r="U116" s="167"/>
    </row>
    <row r="117" spans="2:21" s="51" customFormat="1" x14ac:dyDescent="0.25">
      <c r="B117" s="167" t="s">
        <v>131</v>
      </c>
      <c r="C117" s="167"/>
      <c r="D117" s="167"/>
      <c r="E117" s="167"/>
      <c r="F117" s="167"/>
      <c r="G117" s="167"/>
      <c r="H117" s="167"/>
      <c r="I117" s="167"/>
      <c r="J117" s="167"/>
      <c r="K117" s="167"/>
      <c r="L117" s="167"/>
      <c r="M117" s="167"/>
      <c r="N117" s="167"/>
      <c r="O117" s="167"/>
      <c r="P117" s="167"/>
      <c r="Q117" s="167"/>
      <c r="R117" s="167"/>
      <c r="S117" s="167"/>
      <c r="T117" s="167"/>
      <c r="U117" s="167"/>
    </row>
    <row r="118" spans="2:21" s="51" customFormat="1" x14ac:dyDescent="0.25">
      <c r="B118" s="167" t="s">
        <v>132</v>
      </c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  <c r="O118" s="167"/>
      <c r="P118" s="167"/>
      <c r="Q118" s="167"/>
      <c r="R118" s="167"/>
      <c r="S118" s="167"/>
      <c r="T118" s="167"/>
      <c r="U118" s="167"/>
    </row>
    <row r="119" spans="2:21" s="54" customFormat="1" ht="35.25" customHeight="1" x14ac:dyDescent="0.25">
      <c r="B119" s="166" t="s">
        <v>133</v>
      </c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  <c r="T119" s="166"/>
      <c r="U119" s="166"/>
    </row>
    <row r="120" spans="2:21" s="51" customFormat="1" ht="34.5" customHeight="1" x14ac:dyDescent="0.25">
      <c r="B120" s="166" t="s">
        <v>134</v>
      </c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  <c r="T120" s="166"/>
      <c r="U120" s="166"/>
    </row>
    <row r="121" spans="2:21" s="51" customFormat="1" x14ac:dyDescent="0.25">
      <c r="B121" s="50"/>
      <c r="C121" s="50"/>
      <c r="D121" s="50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</row>
  </sheetData>
  <mergeCells count="78">
    <mergeCell ref="C56:C63"/>
    <mergeCell ref="D56:D63"/>
    <mergeCell ref="C33:C36"/>
    <mergeCell ref="B33:B36"/>
    <mergeCell ref="C95:T95"/>
    <mergeCell ref="B49:B55"/>
    <mergeCell ref="B43:B45"/>
    <mergeCell ref="B46:B48"/>
    <mergeCell ref="B56:B63"/>
    <mergeCell ref="C43:C45"/>
    <mergeCell ref="D43:D45"/>
    <mergeCell ref="D46:D48"/>
    <mergeCell ref="C46:C48"/>
    <mergeCell ref="D49:D55"/>
    <mergeCell ref="C49:C55"/>
    <mergeCell ref="C102:U102"/>
    <mergeCell ref="B84:U84"/>
    <mergeCell ref="B85:U85"/>
    <mergeCell ref="B86:U86"/>
    <mergeCell ref="B87:U87"/>
    <mergeCell ref="B96:U96"/>
    <mergeCell ref="C89:T89"/>
    <mergeCell ref="C90:T90"/>
    <mergeCell ref="C91:T91"/>
    <mergeCell ref="C92:T92"/>
    <mergeCell ref="C93:T93"/>
    <mergeCell ref="C94:T94"/>
    <mergeCell ref="C101:U101"/>
    <mergeCell ref="B99:U99"/>
    <mergeCell ref="B116:U116"/>
    <mergeCell ref="B117:U117"/>
    <mergeCell ref="B118:U118"/>
    <mergeCell ref="B119:U119"/>
    <mergeCell ref="C112:U112"/>
    <mergeCell ref="B120:U120"/>
    <mergeCell ref="B97:U97"/>
    <mergeCell ref="B98:U98"/>
    <mergeCell ref="B113:U113"/>
    <mergeCell ref="B114:U114"/>
    <mergeCell ref="B115:U115"/>
    <mergeCell ref="B100:U100"/>
    <mergeCell ref="C104:U104"/>
    <mergeCell ref="C105:U105"/>
    <mergeCell ref="C106:U106"/>
    <mergeCell ref="C107:U107"/>
    <mergeCell ref="C108:U108"/>
    <mergeCell ref="C109:U109"/>
    <mergeCell ref="C110:U110"/>
    <mergeCell ref="C111:U111"/>
    <mergeCell ref="C103:U103"/>
    <mergeCell ref="V16:V17"/>
    <mergeCell ref="G16:G17"/>
    <mergeCell ref="B78:I78"/>
    <mergeCell ref="B19:B24"/>
    <mergeCell ref="C19:C24"/>
    <mergeCell ref="D19:D24"/>
    <mergeCell ref="B25:B27"/>
    <mergeCell ref="C25:C27"/>
    <mergeCell ref="D25:D27"/>
    <mergeCell ref="B28:B32"/>
    <mergeCell ref="C28:C32"/>
    <mergeCell ref="D28:D32"/>
    <mergeCell ref="D37:D42"/>
    <mergeCell ref="C37:C42"/>
    <mergeCell ref="B37:B42"/>
    <mergeCell ref="D33:D36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</mergeCells>
  <conditionalFormatting sqref="C56:D56 C49:D49">
    <cfRule type="duplicateValues" dxfId="1" priority="2"/>
  </conditionalFormatting>
  <pageMargins left="0.25" right="0.25" top="0.75" bottom="0.75" header="0.3" footer="0.3"/>
  <pageSetup paperSize="9" scale="2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9"/>
  <sheetViews>
    <sheetView view="pageBreakPreview" topLeftCell="E1" zoomScale="70" zoomScaleNormal="55" zoomScaleSheetLayoutView="70" workbookViewId="0">
      <selection activeCell="C32" sqref="C32:O32"/>
    </sheetView>
  </sheetViews>
  <sheetFormatPr defaultColWidth="9.140625" defaultRowHeight="15.75" x14ac:dyDescent="0.25"/>
  <cols>
    <col min="1" max="1" width="3.42578125" style="25" customWidth="1"/>
    <col min="2" max="2" width="12.42578125" style="25" customWidth="1"/>
    <col min="3" max="3" width="22" style="25" customWidth="1"/>
    <col min="4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7.42578125" style="25" customWidth="1"/>
    <col min="12" max="12" width="14.42578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148" t="s">
        <v>32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</row>
    <row r="7" spans="2:48" s="2" customFormat="1" x14ac:dyDescent="0.25"/>
    <row r="8" spans="2:48" s="2" customFormat="1" x14ac:dyDescent="0.25">
      <c r="F8" s="6" t="s">
        <v>151</v>
      </c>
      <c r="G8" s="11"/>
      <c r="H8" s="11"/>
      <c r="I8" s="11"/>
      <c r="J8" s="11"/>
      <c r="K8" s="11"/>
      <c r="L8" s="11"/>
    </row>
    <row r="9" spans="2:48" s="2" customFormat="1" x14ac:dyDescent="0.25">
      <c r="F9" s="19" t="s">
        <v>11</v>
      </c>
      <c r="G9" s="19"/>
      <c r="H9" s="19"/>
      <c r="I9" s="19"/>
      <c r="J9" s="19"/>
      <c r="K9" s="19"/>
      <c r="L9" s="19"/>
    </row>
    <row r="10" spans="2:48" s="2" customFormat="1" x14ac:dyDescent="0.25">
      <c r="F10" s="5"/>
      <c r="G10" s="11"/>
      <c r="H10" s="11"/>
      <c r="I10" s="11"/>
      <c r="J10" s="11"/>
      <c r="K10" s="11"/>
      <c r="L10" s="11"/>
    </row>
    <row r="11" spans="2:48" s="2" customFormat="1" x14ac:dyDescent="0.25">
      <c r="F11" s="6" t="s">
        <v>152</v>
      </c>
    </row>
    <row r="13" spans="2:48" x14ac:dyDescent="0.25">
      <c r="F13" s="6"/>
    </row>
    <row r="14" spans="2:48" s="6" customFormat="1" x14ac:dyDescent="0.25"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6" spans="2:48" s="26" customFormat="1" ht="94.5" x14ac:dyDescent="0.25">
      <c r="B16" s="46" t="s">
        <v>23</v>
      </c>
      <c r="C16" s="46" t="s">
        <v>13</v>
      </c>
      <c r="D16" s="46" t="s">
        <v>12</v>
      </c>
      <c r="E16" s="46" t="s">
        <v>39</v>
      </c>
      <c r="F16" s="46" t="s">
        <v>1</v>
      </c>
      <c r="G16" s="46" t="s">
        <v>19</v>
      </c>
      <c r="H16" s="46" t="s">
        <v>111</v>
      </c>
      <c r="I16" s="43" t="s">
        <v>29</v>
      </c>
      <c r="J16" s="43" t="s">
        <v>14</v>
      </c>
      <c r="K16" s="43" t="s">
        <v>15</v>
      </c>
      <c r="L16" s="43" t="s">
        <v>33</v>
      </c>
      <c r="M16" s="43" t="s">
        <v>114</v>
      </c>
      <c r="N16" s="43" t="s">
        <v>107</v>
      </c>
      <c r="O16" s="43" t="s">
        <v>24</v>
      </c>
    </row>
    <row r="17" spans="2:16" s="26" customFormat="1" x14ac:dyDescent="0.25">
      <c r="B17" s="47">
        <v>1</v>
      </c>
      <c r="C17" s="43">
        <v>2</v>
      </c>
      <c r="D17" s="43">
        <v>3</v>
      </c>
      <c r="E17" s="43">
        <v>4</v>
      </c>
      <c r="F17" s="47">
        <v>5</v>
      </c>
      <c r="G17" s="47">
        <v>6</v>
      </c>
      <c r="H17" s="47">
        <v>7</v>
      </c>
      <c r="I17" s="47">
        <v>8</v>
      </c>
      <c r="J17" s="47">
        <v>9</v>
      </c>
      <c r="K17" s="47">
        <v>10</v>
      </c>
      <c r="L17" s="47">
        <v>11</v>
      </c>
      <c r="M17" s="47">
        <v>12</v>
      </c>
      <c r="N17" s="47">
        <v>13</v>
      </c>
      <c r="O17" s="47">
        <v>14</v>
      </c>
    </row>
    <row r="18" spans="2:16" x14ac:dyDescent="0.25">
      <c r="B18" s="47"/>
      <c r="C18" s="43"/>
      <c r="D18" s="40"/>
      <c r="E18" s="43"/>
      <c r="F18" s="20" t="s">
        <v>8</v>
      </c>
      <c r="G18" s="43"/>
      <c r="H18" s="43"/>
      <c r="I18" s="43"/>
      <c r="J18" s="43"/>
      <c r="K18" s="43"/>
      <c r="L18" s="43"/>
      <c r="M18" s="43"/>
      <c r="N18" s="43"/>
      <c r="O18" s="43"/>
    </row>
    <row r="19" spans="2:16" x14ac:dyDescent="0.25">
      <c r="B19" s="47"/>
      <c r="C19" s="40"/>
      <c r="D19" s="40"/>
      <c r="E19" s="43" t="s">
        <v>7</v>
      </c>
      <c r="F19" s="48" t="s">
        <v>27</v>
      </c>
      <c r="G19" s="43" t="s">
        <v>7</v>
      </c>
      <c r="H19" s="43" t="s">
        <v>7</v>
      </c>
      <c r="I19" s="43" t="s">
        <v>7</v>
      </c>
      <c r="J19" s="43" t="s">
        <v>7</v>
      </c>
      <c r="K19" s="43" t="s">
        <v>7</v>
      </c>
      <c r="L19" s="43" t="s">
        <v>7</v>
      </c>
      <c r="M19" s="49"/>
      <c r="N19" s="43" t="s">
        <v>7</v>
      </c>
      <c r="O19" s="43" t="s">
        <v>7</v>
      </c>
    </row>
    <row r="20" spans="2:16" ht="18.75" x14ac:dyDescent="0.25">
      <c r="B20" s="160" t="s">
        <v>83</v>
      </c>
      <c r="C20" s="160"/>
      <c r="D20" s="160"/>
      <c r="E20" s="160"/>
      <c r="F20" s="160"/>
      <c r="G20" s="160"/>
      <c r="H20" s="160"/>
      <c r="I20" s="160"/>
    </row>
    <row r="21" spans="2:16" x14ac:dyDescent="0.25">
      <c r="B21" s="63"/>
      <c r="C21" s="63"/>
      <c r="D21" s="63"/>
      <c r="E21" s="63"/>
      <c r="F21" s="63"/>
      <c r="G21" s="63"/>
      <c r="H21" s="63"/>
      <c r="I21" s="63"/>
    </row>
    <row r="22" spans="2:16" x14ac:dyDescent="0.25">
      <c r="B22" s="63"/>
      <c r="C22" s="63"/>
      <c r="D22" s="63"/>
      <c r="E22" s="63"/>
      <c r="F22" s="63"/>
      <c r="G22" s="63"/>
      <c r="H22" s="63"/>
      <c r="I22" s="63"/>
    </row>
    <row r="23" spans="2:16" x14ac:dyDescent="0.25">
      <c r="B23" s="59" t="s">
        <v>52</v>
      </c>
    </row>
    <row r="24" spans="2:16" x14ac:dyDescent="0.25">
      <c r="B24" s="53" t="s">
        <v>139</v>
      </c>
    </row>
    <row r="25" spans="2:16" x14ac:dyDescent="0.25">
      <c r="B25" s="169" t="s">
        <v>135</v>
      </c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</row>
    <row r="26" spans="2:16" ht="15.75" customHeight="1" x14ac:dyDescent="0.25">
      <c r="C26" s="166" t="s">
        <v>55</v>
      </c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55"/>
    </row>
    <row r="27" spans="2:16" ht="31.5" customHeight="1" x14ac:dyDescent="0.25">
      <c r="C27" s="166" t="s">
        <v>56</v>
      </c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55"/>
    </row>
    <row r="28" spans="2:16" ht="15.75" customHeight="1" x14ac:dyDescent="0.25">
      <c r="C28" s="166" t="s">
        <v>57</v>
      </c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55"/>
    </row>
    <row r="29" spans="2:16" ht="15.75" customHeight="1" x14ac:dyDescent="0.25">
      <c r="C29" s="166" t="s">
        <v>58</v>
      </c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55"/>
    </row>
    <row r="30" spans="2:16" x14ac:dyDescent="0.25">
      <c r="C30" s="166" t="s">
        <v>59</v>
      </c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56"/>
    </row>
    <row r="31" spans="2:16" x14ac:dyDescent="0.25">
      <c r="C31" s="166" t="s">
        <v>60</v>
      </c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56"/>
    </row>
    <row r="32" spans="2:16" x14ac:dyDescent="0.25">
      <c r="C32" s="166" t="s">
        <v>61</v>
      </c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56"/>
    </row>
    <row r="33" spans="2:21" ht="15.75" customHeight="1" x14ac:dyDescent="0.25">
      <c r="C33" s="166" t="s">
        <v>62</v>
      </c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55"/>
    </row>
    <row r="34" spans="2:21" ht="15.75" customHeight="1" x14ac:dyDescent="0.25">
      <c r="C34" s="166" t="s">
        <v>63</v>
      </c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55"/>
    </row>
    <row r="35" spans="2:21" x14ac:dyDescent="0.25">
      <c r="C35" s="166" t="s">
        <v>64</v>
      </c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56"/>
    </row>
    <row r="36" spans="2:21" ht="15.75" customHeight="1" x14ac:dyDescent="0.25">
      <c r="C36" s="166" t="s">
        <v>65</v>
      </c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55"/>
    </row>
    <row r="37" spans="2:21" ht="60.6" customHeight="1" x14ac:dyDescent="0.25">
      <c r="C37" s="166" t="s">
        <v>66</v>
      </c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55"/>
    </row>
    <row r="38" spans="2:21" ht="15.75" customHeight="1" x14ac:dyDescent="0.25">
      <c r="C38" s="166" t="s">
        <v>67</v>
      </c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55"/>
    </row>
    <row r="39" spans="2:21" ht="21.75" customHeight="1" x14ac:dyDescent="0.25">
      <c r="B39" s="166" t="s">
        <v>101</v>
      </c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</row>
    <row r="40" spans="2:21" ht="55.5" customHeight="1" x14ac:dyDescent="0.25">
      <c r="B40" s="166" t="s">
        <v>113</v>
      </c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56"/>
      <c r="P40" s="56"/>
      <c r="Q40" s="56"/>
      <c r="R40" s="56"/>
      <c r="S40" s="56"/>
      <c r="T40" s="56"/>
      <c r="U40" s="56"/>
    </row>
    <row r="41" spans="2:21" ht="20.25" customHeight="1" x14ac:dyDescent="0.25">
      <c r="B41" s="166" t="s">
        <v>136</v>
      </c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56"/>
      <c r="P41" s="56"/>
      <c r="Q41" s="56"/>
      <c r="R41" s="56"/>
      <c r="S41" s="56"/>
      <c r="T41" s="56"/>
      <c r="U41" s="56"/>
    </row>
    <row r="42" spans="2:21" x14ac:dyDescent="0.25">
      <c r="B42" s="166" t="s">
        <v>102</v>
      </c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</row>
    <row r="43" spans="2:21" ht="20.25" customHeight="1" x14ac:dyDescent="0.25">
      <c r="B43" s="166" t="s">
        <v>103</v>
      </c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</row>
    <row r="44" spans="2:21" x14ac:dyDescent="0.25">
      <c r="B44" s="166" t="s">
        <v>104</v>
      </c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</row>
    <row r="45" spans="2:21" x14ac:dyDescent="0.25">
      <c r="B45" s="166" t="s">
        <v>68</v>
      </c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2:21" ht="31.5" customHeight="1" x14ac:dyDescent="0.25">
      <c r="B46" s="175" t="s">
        <v>115</v>
      </c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</row>
    <row r="47" spans="2:21" x14ac:dyDescent="0.25">
      <c r="B47" s="166" t="s">
        <v>69</v>
      </c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2:21" ht="32.25" customHeight="1" x14ac:dyDescent="0.25">
      <c r="B48" s="166" t="s">
        <v>137</v>
      </c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2:15" ht="36" customHeight="1" x14ac:dyDescent="0.25">
      <c r="B49" s="166" t="s">
        <v>138</v>
      </c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</sheetData>
  <mergeCells count="27">
    <mergeCell ref="B39:O39"/>
    <mergeCell ref="B42:O42"/>
    <mergeCell ref="B43:O43"/>
    <mergeCell ref="B49:O49"/>
    <mergeCell ref="C38:O38"/>
    <mergeCell ref="B44:O44"/>
    <mergeCell ref="B45:O45"/>
    <mergeCell ref="B46:O46"/>
    <mergeCell ref="B47:O47"/>
    <mergeCell ref="B48:O48"/>
    <mergeCell ref="B40:N40"/>
    <mergeCell ref="B41:N41"/>
    <mergeCell ref="C33:O33"/>
    <mergeCell ref="C34:O34"/>
    <mergeCell ref="C35:O35"/>
    <mergeCell ref="C36:O36"/>
    <mergeCell ref="C37:O37"/>
    <mergeCell ref="C31:O31"/>
    <mergeCell ref="C32:O32"/>
    <mergeCell ref="B4:O4"/>
    <mergeCell ref="B25:N25"/>
    <mergeCell ref="B20:I20"/>
    <mergeCell ref="C26:O26"/>
    <mergeCell ref="C27:O27"/>
    <mergeCell ref="C28:O28"/>
    <mergeCell ref="C29:O29"/>
    <mergeCell ref="C30:O30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R81"/>
  <sheetViews>
    <sheetView tabSelected="1" topLeftCell="A15" zoomScale="70" zoomScaleNormal="70" zoomScaleSheetLayoutView="70" workbookViewId="0">
      <pane xSplit="4" ySplit="4" topLeftCell="E22" activePane="bottomRight" state="frozen"/>
      <selection activeCell="A15" sqref="A15"/>
      <selection pane="topRight" activeCell="E15" sqref="E15"/>
      <selection pane="bottomLeft" activeCell="A19" sqref="A19"/>
      <selection pane="bottomRight" activeCell="L23" sqref="L23"/>
    </sheetView>
  </sheetViews>
  <sheetFormatPr defaultColWidth="9.140625" defaultRowHeight="15" x14ac:dyDescent="0.25"/>
  <cols>
    <col min="1" max="1" width="3.7109375" style="29" customWidth="1"/>
    <col min="2" max="2" width="11.7109375" customWidth="1"/>
    <col min="3" max="3" width="44" customWidth="1"/>
    <col min="4" max="4" width="12.42578125" customWidth="1"/>
    <col min="5" max="5" width="10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1.42578125" bestFit="1" customWidth="1"/>
    <col min="19" max="23" width="12.140625" bestFit="1" customWidth="1"/>
  </cols>
  <sheetData>
    <row r="1" spans="2:44" s="2" customFormat="1" ht="15.75" x14ac:dyDescent="0.25">
      <c r="L1" s="5"/>
      <c r="M1" s="5"/>
      <c r="N1" s="5"/>
      <c r="O1" s="5"/>
    </row>
    <row r="2" spans="2:44" s="2" customFormat="1" ht="15.75" x14ac:dyDescent="0.25">
      <c r="L2" s="5"/>
      <c r="M2" s="5"/>
      <c r="N2" s="5"/>
      <c r="O2" s="5"/>
    </row>
    <row r="3" spans="2:44" s="2" customFormat="1" ht="15.75" x14ac:dyDescent="0.25">
      <c r="L3" s="5"/>
      <c r="M3" s="5"/>
      <c r="N3" s="5"/>
      <c r="O3" s="5"/>
    </row>
    <row r="4" spans="2:44" s="2" customFormat="1" ht="18.75" x14ac:dyDescent="0.25">
      <c r="B4" s="148" t="s">
        <v>38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</row>
    <row r="5" spans="2:44" s="2" customFormat="1" ht="15.75" x14ac:dyDescent="0.25">
      <c r="L5" s="5"/>
      <c r="M5" s="5"/>
      <c r="N5" s="5"/>
      <c r="O5" s="5"/>
    </row>
    <row r="6" spans="2:44" s="2" customFormat="1" ht="18.75" x14ac:dyDescent="0.25"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</row>
    <row r="7" spans="2:44" s="2" customFormat="1" ht="15.75" x14ac:dyDescent="0.25"/>
    <row r="8" spans="2:44" s="2" customFormat="1" ht="15.75" x14ac:dyDescent="0.25">
      <c r="E8" s="6" t="s">
        <v>151</v>
      </c>
      <c r="F8" s="11"/>
      <c r="G8" s="11"/>
      <c r="H8" s="11"/>
      <c r="I8" s="11"/>
      <c r="J8" s="11"/>
      <c r="K8" s="11"/>
      <c r="L8" s="11"/>
    </row>
    <row r="9" spans="2:44" s="2" customFormat="1" ht="15.75" x14ac:dyDescent="0.25">
      <c r="E9" s="19" t="s">
        <v>11</v>
      </c>
      <c r="F9" s="19"/>
      <c r="G9" s="19"/>
      <c r="H9" s="19"/>
      <c r="I9" s="19"/>
      <c r="J9" s="19"/>
      <c r="K9" s="19"/>
      <c r="L9" s="19"/>
    </row>
    <row r="10" spans="2:44" s="2" customFormat="1" ht="15.75" x14ac:dyDescent="0.25">
      <c r="E10" s="5"/>
      <c r="F10" s="11"/>
      <c r="G10" s="11"/>
      <c r="H10" s="11"/>
      <c r="I10" s="11"/>
      <c r="J10" s="11"/>
      <c r="K10" s="11"/>
      <c r="L10" s="11"/>
    </row>
    <row r="11" spans="2:44" s="2" customFormat="1" ht="15.75" x14ac:dyDescent="0.25">
      <c r="E11" s="6" t="s">
        <v>235</v>
      </c>
    </row>
    <row r="12" spans="2:44" s="25" customFormat="1" ht="15.75" x14ac:dyDescent="0.25">
      <c r="Q12" s="6"/>
      <c r="R12" s="12"/>
      <c r="S12" s="12"/>
      <c r="T12" s="12"/>
      <c r="U12" s="12"/>
      <c r="V12" s="12"/>
      <c r="W12" s="12"/>
    </row>
    <row r="13" spans="2:44" s="25" customFormat="1" ht="15.75" x14ac:dyDescent="0.25">
      <c r="Q13" s="6"/>
      <c r="R13" s="12"/>
      <c r="S13" s="12"/>
      <c r="T13" s="12"/>
      <c r="U13" s="12"/>
      <c r="V13" s="12"/>
      <c r="W13" s="12"/>
    </row>
    <row r="14" spans="2:44" s="25" customFormat="1" ht="15.75" x14ac:dyDescent="0.25">
      <c r="Q14" s="6"/>
      <c r="R14" s="12"/>
      <c r="S14" s="12"/>
      <c r="T14" s="12"/>
      <c r="U14" s="12"/>
      <c r="V14" s="12"/>
      <c r="W14" s="12"/>
    </row>
    <row r="15" spans="2:44" s="25" customFormat="1" ht="15.75" x14ac:dyDescent="0.25">
      <c r="E15" s="6"/>
      <c r="Q15" s="42"/>
      <c r="R15" s="42"/>
      <c r="S15" s="42"/>
      <c r="T15" s="42"/>
      <c r="U15" s="42"/>
      <c r="V15" s="42"/>
      <c r="W15" s="42"/>
    </row>
    <row r="16" spans="2:44" s="6" customFormat="1" ht="44.25" customHeight="1" x14ac:dyDescent="0.25">
      <c r="B16" s="156" t="s">
        <v>23</v>
      </c>
      <c r="C16" s="156" t="s">
        <v>13</v>
      </c>
      <c r="D16" s="156" t="s">
        <v>12</v>
      </c>
      <c r="E16" s="156" t="s">
        <v>145</v>
      </c>
      <c r="F16" s="156" t="s">
        <v>146</v>
      </c>
      <c r="G16" s="156" t="s">
        <v>37</v>
      </c>
      <c r="H16" s="156"/>
      <c r="I16" s="156"/>
      <c r="J16" s="156"/>
      <c r="K16" s="156"/>
      <c r="L16" s="156" t="s">
        <v>148</v>
      </c>
      <c r="M16" s="156" t="s">
        <v>108</v>
      </c>
      <c r="N16" s="176" t="s">
        <v>36</v>
      </c>
      <c r="O16" s="176" t="s">
        <v>109</v>
      </c>
      <c r="P16" s="176" t="s">
        <v>35</v>
      </c>
      <c r="Q16" s="179" t="s">
        <v>241</v>
      </c>
      <c r="R16" s="179" t="s">
        <v>240</v>
      </c>
      <c r="S16" s="179" t="s">
        <v>242</v>
      </c>
      <c r="T16" s="179" t="s">
        <v>243</v>
      </c>
      <c r="U16" s="179" t="s">
        <v>244</v>
      </c>
      <c r="V16" s="179" t="s">
        <v>248</v>
      </c>
      <c r="W16" s="179" t="s">
        <v>245</v>
      </c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</row>
    <row r="17" spans="1:23" s="37" customFormat="1" ht="131.25" customHeight="1" x14ac:dyDescent="0.25">
      <c r="A17" s="39"/>
      <c r="B17" s="156"/>
      <c r="C17" s="156"/>
      <c r="D17" s="156"/>
      <c r="E17" s="156"/>
      <c r="F17" s="156"/>
      <c r="G17" s="44" t="s">
        <v>43</v>
      </c>
      <c r="H17" s="44" t="s">
        <v>147</v>
      </c>
      <c r="I17" s="44" t="s">
        <v>47</v>
      </c>
      <c r="J17" s="22" t="s">
        <v>34</v>
      </c>
      <c r="K17" s="44" t="s">
        <v>149</v>
      </c>
      <c r="L17" s="156"/>
      <c r="M17" s="156"/>
      <c r="N17" s="176"/>
      <c r="O17" s="176"/>
      <c r="P17" s="176"/>
      <c r="Q17" s="180"/>
      <c r="R17" s="180"/>
      <c r="S17" s="180"/>
      <c r="T17" s="180"/>
      <c r="U17" s="180"/>
      <c r="V17" s="180"/>
      <c r="W17" s="180"/>
    </row>
    <row r="18" spans="1:23" s="37" customFormat="1" ht="15.75" x14ac:dyDescent="0.25">
      <c r="A18" s="39"/>
      <c r="B18" s="22">
        <v>1</v>
      </c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22">
        <v>7</v>
      </c>
      <c r="I18" s="22">
        <v>8</v>
      </c>
      <c r="J18" s="22">
        <v>9</v>
      </c>
      <c r="K18" s="22">
        <v>10</v>
      </c>
      <c r="L18" s="22">
        <v>11</v>
      </c>
      <c r="M18" s="22">
        <v>12</v>
      </c>
      <c r="N18" s="22">
        <v>13</v>
      </c>
      <c r="O18" s="22">
        <v>14</v>
      </c>
      <c r="P18" s="22">
        <v>15</v>
      </c>
      <c r="Q18" s="45" t="s">
        <v>44</v>
      </c>
      <c r="R18" s="45" t="s">
        <v>45</v>
      </c>
      <c r="S18" s="45" t="s">
        <v>46</v>
      </c>
      <c r="T18" s="45" t="s">
        <v>236</v>
      </c>
      <c r="U18" s="45" t="s">
        <v>237</v>
      </c>
      <c r="V18" s="45" t="s">
        <v>238</v>
      </c>
      <c r="W18" s="41" t="s">
        <v>239</v>
      </c>
    </row>
    <row r="19" spans="1:23" s="37" customFormat="1" ht="78.75" hidden="1" x14ac:dyDescent="0.25">
      <c r="A19" s="38"/>
      <c r="B19" s="36" t="s">
        <v>206</v>
      </c>
      <c r="C19" s="100" t="s">
        <v>153</v>
      </c>
      <c r="D19" s="35" t="s">
        <v>154</v>
      </c>
      <c r="E19" s="34">
        <v>2024</v>
      </c>
      <c r="F19" s="34">
        <v>2025</v>
      </c>
      <c r="G19" s="83">
        <f>'20.1'!U24/1000</f>
        <v>34.334865449999995</v>
      </c>
      <c r="H19" s="83">
        <f>G19*1.2</f>
        <v>41.20183853999999</v>
      </c>
      <c r="I19" s="82">
        <f>((H19*(Q19/P19))*(100+'20.4'!D17)/200*'20.4'!C17/100)+((H19*(R19/P19))*(100+'20.4'!E17)/200*'20.4'!D17/100*'20.4'!C17/100)+((H19*(S19/P19))*(100+'20.4'!F17)/200*'20.4'!E17/100*'20.4'!D17/100*'20.4'!C17/100)+((H19*(T19/P19))*(100+'20.4'!G17)/200*'20.4'!F17/100*'20.4'!E17/100*'20.4'!D17/100*'20.4'!C17/100)+((H19*(U19/P19))*(100+'20.4'!H17)/200*'20.4'!G17/100*'20.4'!F17/100*'20.4'!E17/100*'20.4'!D17/100*'20.4'!C17/100)+((H19*(V19/P19))*(100+'20.4'!I17)/200*'20.4'!H17/100*'20.4'!G17/100*'20.4'!F17/100*'20.4'!E17/100*'20.4'!D17/100*'20.4'!C17/100)+((H19*(W19/P19))*(100+'20.4'!J17)/200*'20.4'!I17/100*'20.4'!H17/100*'20.4'!G17/100*'20.4'!F17/100*'20.4'!E17/100*'20.4'!D17/100*'20.4'!C17/100)</f>
        <v>49.221258753076206</v>
      </c>
      <c r="J19" s="82">
        <v>0</v>
      </c>
      <c r="K19" s="82">
        <f>I19+J19</f>
        <v>49.221258753076206</v>
      </c>
      <c r="L19" s="82">
        <f>15263.556588/1000</f>
        <v>15.263556588</v>
      </c>
      <c r="M19" s="105">
        <f>K19-L19</f>
        <v>33.957702165076206</v>
      </c>
      <c r="N19" s="82">
        <f>Q19</f>
        <v>6.683787409999999</v>
      </c>
      <c r="O19" s="82">
        <f>H19-N19</f>
        <v>34.518051129999989</v>
      </c>
      <c r="P19" s="82">
        <f t="shared" ref="P19:P25" si="0">SUM(Q19:W19)</f>
        <v>15.26356</v>
      </c>
      <c r="Q19" s="82">
        <f>15263.56/1000-R19</f>
        <v>6.683787409999999</v>
      </c>
      <c r="R19" s="82">
        <f>8579.77259/1000</f>
        <v>8.579772590000001</v>
      </c>
      <c r="S19" s="82">
        <v>0</v>
      </c>
      <c r="T19" s="82">
        <v>0</v>
      </c>
      <c r="U19" s="104">
        <v>0</v>
      </c>
      <c r="V19" s="104">
        <v>0</v>
      </c>
      <c r="W19" s="104">
        <v>0</v>
      </c>
    </row>
    <row r="20" spans="1:23" s="37" customFormat="1" ht="31.5" x14ac:dyDescent="0.25">
      <c r="B20" s="97" t="s">
        <v>208</v>
      </c>
      <c r="C20" s="101" t="s">
        <v>177</v>
      </c>
      <c r="D20" s="98" t="s">
        <v>178</v>
      </c>
      <c r="E20" s="99">
        <v>2027</v>
      </c>
      <c r="F20" s="99">
        <v>2028</v>
      </c>
      <c r="G20" s="82">
        <f>'20.1'!U27/1000</f>
        <v>50.257737499999998</v>
      </c>
      <c r="H20" s="83">
        <f>G20*1.2</f>
        <v>60.309284999999996</v>
      </c>
      <c r="I20" s="82">
        <f>((H20*(Q20/P20))*(100+'20.4'!D$17)/200*'20.4'!C$17/100)+((H20*(R20/P20))*(100+'20.4'!E$17)/200*'20.4'!D$17/100*'20.4'!C$17/100)+((H20*(S20/P20))*(100+'20.4'!F$17)/200*'20.4'!E$17/100*'20.4'!D$17/100*'20.4'!C$17/100)+((H20*(T20/P20))*(100+'20.4'!G$17)/200*'20.4'!F$17/100*'20.4'!E$17/100*'20.4'!D$17/100*'20.4'!C$17/100)+((H20*(U20/P20))*(100+'20.4'!H$17)/200*'20.4'!G$17/100*'20.4'!F$17/100*'20.4'!E$17/100*'20.4'!D$17/100*'20.4'!C$17/100)+((H20*(V20/P20))*(100+'20.4'!I$17)/200*'20.4'!H$17/100*'20.4'!G$17/100*'20.4'!F$17/100*'20.4'!E$17/100*'20.4'!D$17/100*'20.4'!C$17/100)+((H20*(W20/P20))*(100+'20.4'!J$17)/200*'20.4'!I$17/100*'20.4'!H$17/100*'20.4'!G$17/100*'20.4'!F$17/100*'20.4'!E$17/100*'20.4'!D$17/100*'20.4'!C$17/100)</f>
        <v>79.434907734113494</v>
      </c>
      <c r="J20" s="82">
        <v>0</v>
      </c>
      <c r="K20" s="82">
        <f>I20+J20</f>
        <v>79.434907734113494</v>
      </c>
      <c r="L20" s="82">
        <f>27083.41939/1000</f>
        <v>27.08341939</v>
      </c>
      <c r="M20" s="105">
        <f>K20-L20</f>
        <v>52.351488344113491</v>
      </c>
      <c r="N20" s="82">
        <v>0</v>
      </c>
      <c r="O20" s="82">
        <f>H20-N20</f>
        <v>60.309284999999996</v>
      </c>
      <c r="P20" s="82">
        <f t="shared" si="0"/>
        <v>32.809253990000002</v>
      </c>
      <c r="Q20" s="103">
        <v>0</v>
      </c>
      <c r="R20" s="82">
        <v>0</v>
      </c>
      <c r="S20" s="82">
        <v>32.809253990000002</v>
      </c>
      <c r="T20" s="82">
        <v>0</v>
      </c>
      <c r="U20" s="82">
        <v>0</v>
      </c>
      <c r="V20" s="82">
        <v>0</v>
      </c>
      <c r="W20" s="82">
        <v>0</v>
      </c>
    </row>
    <row r="21" spans="1:23" s="37" customFormat="1" ht="126" x14ac:dyDescent="0.25">
      <c r="B21" s="97" t="s">
        <v>207</v>
      </c>
      <c r="C21" s="101" t="s">
        <v>191</v>
      </c>
      <c r="D21" s="98" t="s">
        <v>190</v>
      </c>
      <c r="E21" s="99">
        <v>2026</v>
      </c>
      <c r="F21" s="99">
        <v>2027</v>
      </c>
      <c r="G21" s="82">
        <f>'20.1'!U32/1000</f>
        <v>171.24480169000003</v>
      </c>
      <c r="H21" s="83">
        <f>G21*1.2</f>
        <v>205.49376202800002</v>
      </c>
      <c r="I21" s="82">
        <f>((H21*(Q21/P21))*(100+'20.4'!D$17)/200*'20.4'!C$17/100)+((H21*(R21/P21))*(100+'20.4'!E$17)/200*'20.4'!D$17/100*'20.4'!C$17/100)+((H21*(S21/P21))*(100+'20.4'!F$17)/200*'20.4'!E$17/100*'20.4'!D$17/100*'20.4'!C$17/100)+((H21*(T21/P21))*(100+'20.4'!G$17)/200*'20.4'!F$17/100*'20.4'!E$17/100*'20.4'!D$17/100*'20.4'!C$17/100)+((H21*(U21/P21))*(100+'20.4'!H$17)/200*'20.4'!G$17/100*'20.4'!F$17/100*'20.4'!E$17/100*'20.4'!D$17/100*'20.4'!C$17/100)+((H21*(V21/P21))*(100+'20.4'!I$17)/200*'20.4'!H$17/100*'20.4'!G$17/100*'20.4'!F$17/100*'20.4'!E$17/100*'20.4'!D$17/100*'20.4'!C$17/100)+((H21*(W21/P21))*(100+'20.4'!J$17)/200*'20.4'!I$17/100*'20.4'!H$17/100*'20.4'!G$17/100*'20.4'!F$17/100*'20.4'!E$17/100*'20.4'!D$17/100*'20.4'!C$17/100)</f>
        <v>270.66111008661528</v>
      </c>
      <c r="J21" s="82">
        <v>0</v>
      </c>
      <c r="K21" s="82">
        <f>I21+J21</f>
        <v>270.66111008661528</v>
      </c>
      <c r="L21" s="82">
        <f>101803.8603/1000</f>
        <v>101.8038603</v>
      </c>
      <c r="M21" s="105">
        <f>K21-L21</f>
        <v>168.85724978661528</v>
      </c>
      <c r="N21" s="82">
        <v>0</v>
      </c>
      <c r="O21" s="82">
        <f>H21-N21</f>
        <v>205.49376202800002</v>
      </c>
      <c r="P21" s="82">
        <f t="shared" si="0"/>
        <v>117.30930115939999</v>
      </c>
      <c r="Q21" s="103">
        <v>0</v>
      </c>
      <c r="R21" s="82">
        <v>0</v>
      </c>
      <c r="S21" s="82">
        <v>117.30930115939999</v>
      </c>
      <c r="T21" s="82">
        <v>0</v>
      </c>
      <c r="U21" s="82">
        <v>0</v>
      </c>
      <c r="V21" s="82">
        <v>0</v>
      </c>
      <c r="W21" s="82">
        <v>0</v>
      </c>
    </row>
    <row r="22" spans="1:23" s="37" customFormat="1" ht="47.25" x14ac:dyDescent="0.25">
      <c r="B22" s="97" t="s">
        <v>209</v>
      </c>
      <c r="C22" s="101" t="s">
        <v>204</v>
      </c>
      <c r="D22" s="98" t="s">
        <v>203</v>
      </c>
      <c r="E22" s="99">
        <v>2029</v>
      </c>
      <c r="F22" s="99">
        <v>2030</v>
      </c>
      <c r="G22" s="82">
        <f>'20.1'!U36/1000</f>
        <v>7.5459124999999991</v>
      </c>
      <c r="H22" s="83">
        <f t="shared" ref="H22" si="1">G22*1.2</f>
        <v>9.0550949999999979</v>
      </c>
      <c r="I22" s="82">
        <f>((H22*(Q22/P22))*(100+'20.4'!D$17)/200*'20.4'!C$17/100)+((H22*(R22/P22))*(100+'20.4'!E$17)/200*'20.4'!D$17/100*'20.4'!C$17/100)+((H22*(S22/P22))*(100+'20.4'!F$17)/200*'20.4'!E$17/100*'20.4'!D$17/100*'20.4'!C$17/100)+((H22*(T22/P22))*(100+'20.4'!G$17)/200*'20.4'!F$17/100*'20.4'!E$17/100*'20.4'!D$17/100*'20.4'!C$17/100)+((H22*(U22/P22))*(100+'20.4'!H$17)/200*'20.4'!G$17/100*'20.4'!F$17/100*'20.4'!E$17/100*'20.4'!D$17/100*'20.4'!C$17/100)+((H22*(V22/P22))*(100+'20.4'!I$17)/200*'20.4'!H$17/100*'20.4'!G$17/100*'20.4'!F$17/100*'20.4'!E$17/100*'20.4'!D$17/100*'20.4'!C$17/100)+((H22*(W22/P22))*(100+'20.4'!J$17)/200*'20.4'!I$17/100*'20.4'!H$17/100*'20.4'!G$17/100*'20.4'!F$17/100*'20.4'!E$17/100*'20.4'!D$17/100*'20.4'!C$17/100)</f>
        <v>13.73094851161224</v>
      </c>
      <c r="J22" s="82">
        <v>0</v>
      </c>
      <c r="K22" s="82">
        <f>I22+J22</f>
        <v>13.73094851161224</v>
      </c>
      <c r="L22" s="82">
        <f>10925.0928/1000</f>
        <v>10.9250928</v>
      </c>
      <c r="M22" s="105">
        <f>K22-L22</f>
        <v>2.8058557116122405</v>
      </c>
      <c r="N22" s="82">
        <v>0</v>
      </c>
      <c r="O22" s="82">
        <f>H22-N22</f>
        <v>9.0550949999999979</v>
      </c>
      <c r="P22" s="82">
        <f t="shared" si="0"/>
        <v>12.801255429999999</v>
      </c>
      <c r="Q22" s="103">
        <v>0</v>
      </c>
      <c r="R22" s="82">
        <v>0</v>
      </c>
      <c r="S22" s="82">
        <v>0</v>
      </c>
      <c r="T22" s="82">
        <v>0</v>
      </c>
      <c r="U22" s="82">
        <v>0</v>
      </c>
      <c r="V22" s="102">
        <v>10.609810169999999</v>
      </c>
      <c r="W22" s="82">
        <v>2.1914452600000001</v>
      </c>
    </row>
    <row r="23" spans="1:23" s="37" customFormat="1" ht="78.75" x14ac:dyDescent="0.25">
      <c r="B23" s="119" t="s">
        <v>221</v>
      </c>
      <c r="C23" s="120" t="s">
        <v>247</v>
      </c>
      <c r="D23" s="121" t="s">
        <v>223</v>
      </c>
      <c r="E23" s="122">
        <v>2029</v>
      </c>
      <c r="F23" s="122">
        <v>2030</v>
      </c>
      <c r="G23" s="123">
        <f>'20.1'!U42/1000</f>
        <v>60.866412499999996</v>
      </c>
      <c r="H23" s="123">
        <f>G23*1.2</f>
        <v>73.039694999999995</v>
      </c>
      <c r="I23" s="123">
        <f>((H23*(Q23/P23))*(100+'20.4'!D$17)/200*'20.4'!C$17/100)+((H23*(R23/P23))*(100+'20.4'!E$17)/200*'20.4'!D$17/100*'20.4'!C$17/100)+((H23*(S23/P23))*(100+'20.4'!F$17)/200*'20.4'!E$17/100*'20.4'!D$17/100*'20.4'!C$17/100)+((H23*(T23/P23))*(100+'20.4'!G$17)/200*'20.4'!F$17/100*'20.4'!E$17/100*'20.4'!D$17/100*'20.4'!C$17/100)+((H23*(U23/P23))*(100+'20.4'!H$17)/200*'20.4'!G$17/100*'20.4'!F$17/100*'20.4'!E$17/100*'20.4'!D$17/100*'20.4'!C$17/100)+((H23*(V23/P23))*(100+'20.4'!I$17)/200*'20.4'!H$17/100*'20.4'!G$17/100*'20.4'!F$17/100*'20.4'!E$17/100*'20.4'!D$17/100*'20.4'!C$17/100)+((H23*(W23/P23))*(100+'20.4'!J$17)/200*'20.4'!I$17/100*'20.4'!H$17/100*'20.4'!G$17/100*'20.4'!F$17/100*'20.4'!E$17/100*'20.4'!D$17/100*'20.4'!C$17/100)</f>
        <v>113.92932539225271</v>
      </c>
      <c r="J23" s="123">
        <v>0</v>
      </c>
      <c r="K23" s="123">
        <f>I23+J23</f>
        <v>113.92932539225271</v>
      </c>
      <c r="L23" s="123">
        <f>35047.4348925/1000</f>
        <v>35.0474348925</v>
      </c>
      <c r="M23" s="124">
        <f>K23-L23</f>
        <v>78.8818904997527</v>
      </c>
      <c r="N23" s="123">
        <v>0</v>
      </c>
      <c r="O23" s="123">
        <f>H23-N23</f>
        <v>73.039694999999995</v>
      </c>
      <c r="P23" s="123">
        <f t="shared" si="0"/>
        <v>42.246594699999996</v>
      </c>
      <c r="Q23" s="125">
        <v>0</v>
      </c>
      <c r="R23" s="123">
        <v>0</v>
      </c>
      <c r="S23" s="82">
        <v>0</v>
      </c>
      <c r="T23" s="82">
        <v>0</v>
      </c>
      <c r="U23" s="82">
        <v>0</v>
      </c>
      <c r="V23" s="126">
        <v>7.2956631399999958</v>
      </c>
      <c r="W23" s="123">
        <v>34.950931560000001</v>
      </c>
    </row>
    <row r="24" spans="1:23" s="37" customFormat="1" ht="47.25" x14ac:dyDescent="0.25">
      <c r="B24" s="127" t="s">
        <v>270</v>
      </c>
      <c r="C24" s="128" t="s">
        <v>250</v>
      </c>
      <c r="D24" s="129" t="s">
        <v>251</v>
      </c>
      <c r="E24" s="130">
        <v>2027</v>
      </c>
      <c r="F24" s="130">
        <v>2027</v>
      </c>
      <c r="G24" s="131">
        <f>'20.1'!U45/1000</f>
        <v>1.0602880000000001</v>
      </c>
      <c r="H24" s="131">
        <f>G24*1.22</f>
        <v>1.2935513600000001</v>
      </c>
      <c r="I24" s="131">
        <f>((H24*(R24/$P24))*(100+'20.4'!E17)/200*'20.4'!D$17/100*'20.4'!C$17/100)+((H24*(S24/$P24))*(100+'20.4'!F$17)/200*'20.4'!E$17/100*'20.4'!D$17/100*'20.4'!C$17/100)+((H24*(T24/$P24))*(100+'20.4'!G$17)/200*'20.4'!F$17/100*'20.4'!E$17/100*'20.4'!D$17/100*'20.4'!C$17/100)*('20.4'!D$17/100)+((H24*(U24/$P24))*(100+'20.4'!H$17)/200*'20.4'!G$17/100*'20.4'!F$17/100*'20.4'!E$17/100*'20.4'!D$17/100*'20.4'!C$17/100)+((H24*(V24/$P24))*(100+'20.4'!I$17)/200*'20.4'!H$17/100*'20.4'!G$17/100*'20.4'!F$17/100*'20.4'!E$17/100*'20.4'!D$17/100*'20.4'!C$17/100)+((H24*(W24/$P24))*(100+'20.4'!J$17)/200*'20.4'!I$17/100*'20.4'!H$17/100*'20.4'!G$17/100*'20.4'!F$17/100*'20.4'!E$17/100*'20.4'!D$17/100*'20.4'!C$17/100)</f>
        <v>1.9487492295856315</v>
      </c>
      <c r="J24" s="131">
        <v>0</v>
      </c>
      <c r="K24" s="131">
        <f t="shared" ref="K24" si="2">I24+J24</f>
        <v>1.9487492295856315</v>
      </c>
      <c r="L24" s="131">
        <f>P24</f>
        <v>1.9303211</v>
      </c>
      <c r="M24" s="132">
        <f t="shared" ref="M24" si="3">K24-L24</f>
        <v>1.8428129585631448E-2</v>
      </c>
      <c r="N24" s="131">
        <v>0</v>
      </c>
      <c r="O24" s="131">
        <f t="shared" ref="O24" si="4">H24-N24</f>
        <v>1.2935513600000001</v>
      </c>
      <c r="P24" s="131">
        <f t="shared" si="0"/>
        <v>1.9303211</v>
      </c>
      <c r="Q24" s="131">
        <v>0</v>
      </c>
      <c r="R24" s="131">
        <v>0</v>
      </c>
      <c r="S24" s="131">
        <v>0</v>
      </c>
      <c r="T24" s="131">
        <v>1.9303211</v>
      </c>
      <c r="U24" s="131">
        <v>0</v>
      </c>
      <c r="V24" s="131">
        <v>0</v>
      </c>
      <c r="W24" s="131">
        <v>0</v>
      </c>
    </row>
    <row r="25" spans="1:23" s="37" customFormat="1" ht="47.25" x14ac:dyDescent="0.25">
      <c r="B25" s="127" t="s">
        <v>271</v>
      </c>
      <c r="C25" s="128" t="s">
        <v>252</v>
      </c>
      <c r="D25" s="129" t="s">
        <v>253</v>
      </c>
      <c r="E25" s="130">
        <v>2027</v>
      </c>
      <c r="F25" s="130">
        <v>2027</v>
      </c>
      <c r="G25" s="131">
        <f>'20.1'!U46/1000</f>
        <v>0.7582875</v>
      </c>
      <c r="H25" s="131">
        <f>G25*1.22</f>
        <v>0.92511074999999998</v>
      </c>
      <c r="I25" s="131">
        <f>((H25*(R25/$P25))*(100+'20.4'!E18)/200*'20.4'!D$17/100*'20.4'!C$17/100)+((H25*(S25/$P25))*(100+'20.4'!F$17)/200*'20.4'!E$17/100*'20.4'!D$17/100*'20.4'!C$17/100)+((H25*(T25/$P25))*(100+'20.4'!G$17)/200*'20.4'!F$17/100*'20.4'!E$17/100*'20.4'!D$17/100*'20.4'!C$17/100)*('20.4'!D$17/100)+((H25*(U25/$P25))*(100+'20.4'!H$17)/200*'20.4'!G$17/100*'20.4'!F$17/100*'20.4'!E$17/100*'20.4'!D$17/100*'20.4'!C$17/100)+((H25*(V25/$P25))*(100+'20.4'!I$17)/200*'20.4'!H$17/100*'20.4'!G$17/100*'20.4'!F$17/100*'20.4'!E$17/100*'20.4'!D$17/100*'20.4'!C$17/100)+((H25*(W25/$P25))*(100+'20.4'!J$17)/200*'20.4'!I$17/100*'20.4'!H$17/100*'20.4'!G$17/100*'20.4'!F$17/100*'20.4'!E$17/100*'20.4'!D$17/100*'20.4'!C$17/100)</f>
        <v>1.3936894328988112</v>
      </c>
      <c r="J25" s="131">
        <v>0</v>
      </c>
      <c r="K25" s="131">
        <f t="shared" ref="K25" si="5">I25+J25</f>
        <v>1.3936894328988112</v>
      </c>
      <c r="L25" s="131">
        <f>P25</f>
        <v>1.2669912900000002</v>
      </c>
      <c r="M25" s="132">
        <f t="shared" ref="M25" si="6">K25-L25</f>
        <v>0.12669814289881098</v>
      </c>
      <c r="N25" s="131">
        <v>0</v>
      </c>
      <c r="O25" s="131">
        <f t="shared" ref="O25" si="7">H25-N25</f>
        <v>0.92511074999999998</v>
      </c>
      <c r="P25" s="131">
        <f t="shared" si="0"/>
        <v>1.2669912900000002</v>
      </c>
      <c r="Q25" s="131">
        <v>0</v>
      </c>
      <c r="R25" s="131">
        <v>0</v>
      </c>
      <c r="S25" s="131">
        <v>0</v>
      </c>
      <c r="T25" s="131">
        <v>1.2669912900000002</v>
      </c>
      <c r="U25" s="131">
        <v>0</v>
      </c>
      <c r="V25" s="131">
        <v>0</v>
      </c>
      <c r="W25" s="131">
        <v>0</v>
      </c>
    </row>
    <row r="26" spans="1:23" s="37" customFormat="1" ht="78.75" x14ac:dyDescent="0.25">
      <c r="B26" s="133" t="s">
        <v>272</v>
      </c>
      <c r="C26" s="134" t="s">
        <v>254</v>
      </c>
      <c r="D26" s="135" t="s">
        <v>255</v>
      </c>
      <c r="E26" s="130">
        <v>2027</v>
      </c>
      <c r="F26" s="130">
        <v>2029</v>
      </c>
      <c r="G26" s="131">
        <f>'20.1'!U55/1000</f>
        <v>25.323721799999998</v>
      </c>
      <c r="H26" s="131">
        <f>G26*1.22</f>
        <v>30.894940595999998</v>
      </c>
      <c r="I26" s="131">
        <f>((H26*(R26/$P26))*(100+'20.4'!E19)/200*'20.4'!D$17/100*'20.4'!C$17/100)+((H26*(S26/$P26))*(100+'20.4'!F$17)/200*'20.4'!E$17/100*'20.4'!D$17/100*'20.4'!C$17/100)+((H26*(T26/$P26))*(100+'20.4'!G$17)/200*'20.4'!F$17/100*'20.4'!E$17/100*'20.4'!D$17/100*'20.4'!C$17/100)*('20.4'!D$17/100)+((H26*(U26/$P26))*(100+'20.4'!H$17)/200*'20.4'!G$17/100*'20.4'!F$17/100*'20.4'!E$17/100*'20.4'!D$17/100*'20.4'!C$17/100)+((H26*(V26/$P26))*(100+'20.4'!I$17)/200*'20.4'!H$17/100*'20.4'!G$17/100*'20.4'!F$17/100*'20.4'!E$17/100*'20.4'!D$17/100*'20.4'!C$17/100)+((H26*(W26/$P26))*(100+'20.4'!J$17)/200*'20.4'!I$17/100*'20.4'!H$17/100*'20.4'!G$17/100*'20.4'!F$17/100*'20.4'!E$17/100*'20.4'!D$17/100*'20.4'!C$17/100)</f>
        <v>44.646865457644893</v>
      </c>
      <c r="J26" s="131">
        <v>0</v>
      </c>
      <c r="K26" s="131">
        <f t="shared" ref="K26" si="8">I26+J26</f>
        <v>44.646865457644893</v>
      </c>
      <c r="L26" s="131">
        <v>30.049739799999998</v>
      </c>
      <c r="M26" s="132">
        <f t="shared" ref="M26:M27" si="9">K26-L26</f>
        <v>14.597125657644895</v>
      </c>
      <c r="N26" s="131">
        <v>0</v>
      </c>
      <c r="O26" s="131">
        <f t="shared" ref="O26:O27" si="10">H26-N26</f>
        <v>30.894940595999998</v>
      </c>
      <c r="P26" s="131">
        <f t="shared" ref="P26:P27" si="11">SUM(Q26:W26)</f>
        <v>28.913781959999998</v>
      </c>
      <c r="Q26" s="131">
        <v>0</v>
      </c>
      <c r="R26" s="131">
        <v>0</v>
      </c>
      <c r="S26" s="131">
        <v>0</v>
      </c>
      <c r="T26" s="131">
        <v>1.5629419999999998</v>
      </c>
      <c r="U26" s="131">
        <v>27.350839959999998</v>
      </c>
      <c r="V26" s="131">
        <v>0</v>
      </c>
      <c r="W26" s="131">
        <v>0</v>
      </c>
    </row>
    <row r="27" spans="1:23" s="37" customFormat="1" ht="78.75" x14ac:dyDescent="0.25">
      <c r="B27" s="133" t="s">
        <v>273</v>
      </c>
      <c r="C27" s="134" t="s">
        <v>294</v>
      </c>
      <c r="D27" s="135" t="s">
        <v>256</v>
      </c>
      <c r="E27" s="130">
        <v>2027</v>
      </c>
      <c r="F27" s="130">
        <v>2029</v>
      </c>
      <c r="G27" s="131">
        <f>'20.1'!U63/1000</f>
        <v>95.781902049999985</v>
      </c>
      <c r="H27" s="131">
        <f>G27*1.22</f>
        <v>116.85392050099998</v>
      </c>
      <c r="I27" s="131">
        <f>((H27*(R27/$P27))*(100+'20.4'!E20)/200*'20.4'!D$17/100*'20.4'!C$17/100)+((H27*(S27/$P27))*(100+'20.4'!F$17)/200*'20.4'!E$17/100*'20.4'!D$17/100*'20.4'!C$17/100)+((H27*(T27/$P27))*(100+'20.4'!G$17)/200*'20.4'!F$17/100*'20.4'!E$17/100*'20.4'!D$17/100*'20.4'!C$17/100)*('20.4'!D$17/100)+((H27*(U27/$P27))*(100+'20.4'!H$17)/200*'20.4'!G$17/100*'20.4'!F$17/100*'20.4'!E$17/100*'20.4'!D$17/100*'20.4'!C$17/100)+((H27*(V27/$P27))*(100+'20.4'!I$17)/200*'20.4'!H$17/100*'20.4'!G$17/100*'20.4'!F$17/100*'20.4'!E$17/100*'20.4'!D$17/100*'20.4'!C$17/100)+((H27*(W27/$P27))*(100+'20.4'!J$17)/200*'20.4'!I$17/100*'20.4'!H$17/100*'20.4'!G$17/100*'20.4'!F$17/100*'20.4'!E$17/100*'20.4'!D$17/100*'20.4'!C$17/100)</f>
        <v>174.84719939904673</v>
      </c>
      <c r="J27" s="131">
        <v>0</v>
      </c>
      <c r="K27" s="131">
        <f t="shared" ref="K27" si="12">I27+J27</f>
        <v>174.84719939904673</v>
      </c>
      <c r="L27" s="131">
        <v>103.12212386000002</v>
      </c>
      <c r="M27" s="132">
        <f t="shared" si="9"/>
        <v>71.725075539046713</v>
      </c>
      <c r="N27" s="131">
        <v>0</v>
      </c>
      <c r="O27" s="131">
        <f t="shared" si="10"/>
        <v>116.85392050099998</v>
      </c>
      <c r="P27" s="131">
        <f t="shared" si="11"/>
        <v>103.12212385999999</v>
      </c>
      <c r="Q27" s="131">
        <v>0</v>
      </c>
      <c r="R27" s="131">
        <v>0</v>
      </c>
      <c r="S27" s="131">
        <v>0</v>
      </c>
      <c r="T27" s="131">
        <v>86.879673726799993</v>
      </c>
      <c r="U27" s="131">
        <v>16.242450133199998</v>
      </c>
      <c r="V27" s="131">
        <v>0</v>
      </c>
      <c r="W27" s="131">
        <v>0</v>
      </c>
    </row>
    <row r="28" spans="1:23" s="37" customFormat="1" ht="15.75" x14ac:dyDescent="0.25">
      <c r="B28" s="117"/>
      <c r="C28" s="111"/>
      <c r="D28" s="115"/>
      <c r="E28" s="114"/>
      <c r="F28" s="114"/>
      <c r="G28" s="116"/>
      <c r="H28" s="116"/>
      <c r="I28" s="116"/>
      <c r="J28" s="116"/>
      <c r="K28" s="116"/>
      <c r="L28" s="116"/>
      <c r="M28" s="112"/>
      <c r="N28" s="116"/>
      <c r="O28" s="116"/>
      <c r="P28" s="116"/>
      <c r="Q28" s="118"/>
      <c r="R28" s="116"/>
      <c r="S28" s="113"/>
      <c r="T28" s="113"/>
      <c r="U28" s="113"/>
      <c r="V28" s="113"/>
      <c r="W28" s="92"/>
    </row>
    <row r="29" spans="1:23" s="184" customFormat="1" ht="15.75" customHeight="1" x14ac:dyDescent="0.25">
      <c r="B29" s="185" t="s">
        <v>84</v>
      </c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6"/>
      <c r="V29" s="187"/>
      <c r="W29" s="187"/>
    </row>
    <row r="30" spans="1:23" s="61" customFormat="1" ht="15.75" x14ac:dyDescent="0.25">
      <c r="B30" s="177" t="s">
        <v>85</v>
      </c>
      <c r="C30" s="177"/>
      <c r="D30" s="177"/>
      <c r="E30" s="177"/>
      <c r="F30" s="177"/>
      <c r="G30" s="177"/>
      <c r="H30" s="177"/>
      <c r="I30" s="177"/>
      <c r="J30" s="62"/>
      <c r="K30" s="62"/>
      <c r="L30" s="62"/>
      <c r="M30" s="62"/>
      <c r="Q30" s="62"/>
      <c r="R30" s="62"/>
      <c r="S30" s="62"/>
      <c r="T30" s="62"/>
      <c r="U30" s="62"/>
      <c r="V30" s="62"/>
      <c r="W30" s="62"/>
    </row>
    <row r="31" spans="1:23" s="61" customFormat="1" ht="33.75" customHeight="1" x14ac:dyDescent="0.25">
      <c r="B31" s="177" t="s">
        <v>86</v>
      </c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81"/>
      <c r="V31" s="62"/>
      <c r="W31" s="62"/>
    </row>
    <row r="32" spans="1:23" s="30" customFormat="1" ht="11.25" x14ac:dyDescent="0.2">
      <c r="C32" s="31"/>
      <c r="D32" s="33"/>
      <c r="E32" s="32"/>
      <c r="G32" s="31"/>
      <c r="H32" s="31"/>
      <c r="I32" s="31"/>
      <c r="J32" s="31"/>
      <c r="K32" s="31"/>
      <c r="L32" s="31"/>
      <c r="M32" s="31"/>
      <c r="Q32" s="31"/>
      <c r="R32" s="31"/>
      <c r="S32" s="31"/>
      <c r="T32" s="31"/>
      <c r="U32" s="31"/>
      <c r="V32" s="31"/>
      <c r="W32" s="31"/>
    </row>
    <row r="33" spans="2:23" s="30" customFormat="1" ht="11.25" x14ac:dyDescent="0.2">
      <c r="C33" s="31"/>
      <c r="D33" s="33"/>
      <c r="E33" s="32"/>
      <c r="G33" s="31"/>
      <c r="H33" s="31"/>
      <c r="I33" s="31"/>
      <c r="J33" s="31"/>
      <c r="K33" s="31"/>
      <c r="L33" s="31"/>
      <c r="M33" s="31"/>
      <c r="Q33" s="31"/>
      <c r="S33" s="31"/>
      <c r="T33" s="31"/>
      <c r="U33" s="31"/>
      <c r="V33" s="31"/>
      <c r="W33" s="31"/>
    </row>
    <row r="34" spans="2:23" s="30" customFormat="1" ht="15.75" x14ac:dyDescent="0.25">
      <c r="B34" s="59" t="s">
        <v>52</v>
      </c>
      <c r="C34" s="31"/>
      <c r="D34" s="33"/>
      <c r="E34" s="32"/>
      <c r="G34" s="31"/>
      <c r="H34" s="31"/>
      <c r="I34" s="31"/>
      <c r="J34" s="31"/>
      <c r="K34" s="31"/>
      <c r="L34" s="31"/>
      <c r="M34" s="31"/>
      <c r="Q34" s="31"/>
      <c r="R34" s="31"/>
      <c r="S34" s="31"/>
      <c r="T34" s="31"/>
      <c r="U34" s="31"/>
      <c r="V34" s="31"/>
      <c r="W34" s="31"/>
    </row>
    <row r="35" spans="2:23" s="30" customFormat="1" ht="15.75" x14ac:dyDescent="0.2">
      <c r="B35" s="169" t="s">
        <v>144</v>
      </c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79"/>
      <c r="V35" s="31"/>
      <c r="W35" s="31"/>
    </row>
    <row r="36" spans="2:23" s="57" customFormat="1" ht="33.75" customHeight="1" x14ac:dyDescent="0.25">
      <c r="B36" s="166" t="s">
        <v>105</v>
      </c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58"/>
    </row>
    <row r="37" spans="2:23" s="57" customFormat="1" ht="15.75" x14ac:dyDescent="0.25">
      <c r="B37" s="166" t="s">
        <v>141</v>
      </c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58"/>
    </row>
    <row r="38" spans="2:23" s="57" customFormat="1" ht="36" customHeight="1" x14ac:dyDescent="0.25">
      <c r="B38" s="178" t="s">
        <v>123</v>
      </c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80"/>
    </row>
    <row r="39" spans="2:23" s="57" customFormat="1" ht="38.25" customHeight="1" x14ac:dyDescent="0.25">
      <c r="B39" s="166" t="s">
        <v>140</v>
      </c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58"/>
    </row>
    <row r="40" spans="2:23" s="57" customFormat="1" ht="19.5" customHeight="1" x14ac:dyDescent="0.25">
      <c r="B40" s="166" t="s">
        <v>70</v>
      </c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58"/>
    </row>
    <row r="41" spans="2:23" s="57" customFormat="1" ht="37.9" customHeight="1" x14ac:dyDescent="0.25">
      <c r="B41" s="166" t="s">
        <v>143</v>
      </c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58"/>
    </row>
    <row r="42" spans="2:23" s="57" customFormat="1" ht="15.75" x14ac:dyDescent="0.25">
      <c r="B42" s="166" t="s">
        <v>142</v>
      </c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58"/>
    </row>
    <row r="43" spans="2:23" s="57" customFormat="1" ht="35.25" customHeight="1" x14ac:dyDescent="0.25">
      <c r="B43" s="166" t="s">
        <v>71</v>
      </c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58"/>
    </row>
    <row r="44" spans="2:23" s="57" customFormat="1" ht="21" customHeight="1" x14ac:dyDescent="0.25">
      <c r="B44" s="166" t="s">
        <v>72</v>
      </c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58"/>
    </row>
    <row r="45" spans="2:23" s="57" customFormat="1" ht="21" customHeight="1" x14ac:dyDescent="0.25">
      <c r="B45" s="166" t="s">
        <v>122</v>
      </c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58"/>
    </row>
    <row r="46" spans="2:23" s="30" customFormat="1" ht="11.25" x14ac:dyDescent="0.2">
      <c r="C46" s="31"/>
      <c r="D46" s="33"/>
      <c r="E46" s="32"/>
      <c r="G46" s="31"/>
      <c r="H46" s="31"/>
      <c r="I46" s="31"/>
      <c r="J46" s="31"/>
      <c r="K46" s="31"/>
      <c r="L46" s="31"/>
      <c r="M46" s="31"/>
      <c r="Q46" s="31"/>
      <c r="R46" s="31"/>
      <c r="S46" s="31"/>
      <c r="T46" s="31"/>
      <c r="U46" s="31"/>
      <c r="V46" s="31"/>
      <c r="W46" s="31"/>
    </row>
    <row r="47" spans="2:23" s="30" customFormat="1" ht="11.25" x14ac:dyDescent="0.2">
      <c r="C47" s="31"/>
      <c r="D47" s="33"/>
      <c r="E47" s="32"/>
      <c r="G47" s="31"/>
      <c r="H47" s="31"/>
      <c r="I47" s="31"/>
      <c r="J47" s="31"/>
      <c r="K47" s="31"/>
      <c r="L47" s="31"/>
      <c r="M47" s="31"/>
      <c r="Q47" s="31"/>
      <c r="R47" s="31"/>
      <c r="S47" s="31"/>
      <c r="T47" s="31"/>
      <c r="U47" s="31"/>
      <c r="V47" s="31"/>
      <c r="W47" s="31"/>
    </row>
    <row r="48" spans="2:23" s="30" customFormat="1" ht="11.25" x14ac:dyDescent="0.2">
      <c r="C48" s="31"/>
      <c r="D48" s="33"/>
      <c r="E48" s="32"/>
      <c r="G48" s="31"/>
      <c r="H48" s="31"/>
      <c r="I48" s="31"/>
      <c r="J48" s="31"/>
      <c r="K48" s="31"/>
      <c r="L48" s="31"/>
      <c r="M48" s="31"/>
      <c r="Q48" s="31"/>
      <c r="R48" s="31"/>
      <c r="S48" s="31"/>
      <c r="T48" s="31"/>
      <c r="U48" s="31"/>
      <c r="V48" s="31"/>
      <c r="W48" s="31"/>
    </row>
    <row r="49" spans="3:23" s="30" customFormat="1" ht="11.25" x14ac:dyDescent="0.2">
      <c r="C49" s="31"/>
      <c r="D49" s="33"/>
      <c r="E49" s="32"/>
      <c r="G49" s="31"/>
      <c r="H49" s="31"/>
      <c r="I49" s="31"/>
      <c r="J49" s="31"/>
      <c r="K49" s="31"/>
      <c r="L49" s="31"/>
      <c r="M49" s="31"/>
      <c r="Q49" s="31"/>
      <c r="R49" s="31"/>
      <c r="S49" s="31"/>
      <c r="T49" s="31"/>
      <c r="U49" s="31"/>
      <c r="V49" s="31"/>
      <c r="W49" s="31"/>
    </row>
    <row r="50" spans="3:23" s="30" customFormat="1" ht="11.25" x14ac:dyDescent="0.2">
      <c r="C50" s="31"/>
      <c r="D50" s="33"/>
      <c r="E50" s="32"/>
      <c r="G50" s="31"/>
      <c r="H50" s="31"/>
      <c r="I50" s="31"/>
      <c r="J50" s="31"/>
      <c r="K50" s="31"/>
      <c r="L50" s="31"/>
      <c r="M50" s="31"/>
      <c r="Q50" s="31"/>
      <c r="R50" s="31"/>
      <c r="S50" s="31"/>
      <c r="T50" s="31"/>
      <c r="U50" s="31"/>
      <c r="V50" s="31"/>
      <c r="W50" s="31"/>
    </row>
    <row r="51" spans="3:23" s="30" customFormat="1" ht="11.25" x14ac:dyDescent="0.2">
      <c r="C51" s="31"/>
      <c r="D51" s="33"/>
      <c r="E51" s="32"/>
      <c r="G51" s="31"/>
      <c r="H51" s="31"/>
      <c r="I51" s="31"/>
      <c r="J51" s="31"/>
      <c r="K51" s="31"/>
      <c r="L51" s="31"/>
      <c r="M51" s="31"/>
      <c r="Q51" s="31"/>
      <c r="R51" s="31"/>
      <c r="S51" s="31"/>
      <c r="T51" s="31"/>
      <c r="U51" s="31"/>
      <c r="V51" s="31"/>
      <c r="W51" s="31"/>
    </row>
    <row r="52" spans="3:23" s="30" customFormat="1" ht="11.25" x14ac:dyDescent="0.2">
      <c r="C52" s="31"/>
      <c r="D52" s="33"/>
      <c r="E52" s="32"/>
      <c r="G52" s="31"/>
      <c r="H52" s="31"/>
      <c r="I52" s="31"/>
      <c r="J52" s="31"/>
      <c r="K52" s="31"/>
      <c r="L52" s="31"/>
      <c r="M52" s="31"/>
      <c r="Q52" s="31"/>
      <c r="R52" s="31"/>
      <c r="S52" s="31"/>
      <c r="T52" s="31"/>
      <c r="U52" s="31"/>
      <c r="V52" s="31"/>
      <c r="W52" s="31"/>
    </row>
    <row r="53" spans="3:23" s="30" customFormat="1" ht="11.25" x14ac:dyDescent="0.2">
      <c r="C53" s="31"/>
      <c r="D53" s="33"/>
      <c r="E53" s="32"/>
      <c r="G53" s="31"/>
      <c r="H53" s="31"/>
      <c r="I53" s="31"/>
      <c r="J53" s="31"/>
      <c r="K53" s="31"/>
      <c r="L53" s="31"/>
      <c r="M53" s="31"/>
      <c r="Q53" s="31"/>
      <c r="R53" s="31"/>
      <c r="S53" s="31"/>
      <c r="T53" s="31"/>
      <c r="U53" s="31"/>
      <c r="V53" s="31"/>
      <c r="W53" s="31"/>
    </row>
    <row r="54" spans="3:23" s="30" customFormat="1" ht="11.25" x14ac:dyDescent="0.2">
      <c r="C54" s="31"/>
      <c r="D54" s="33"/>
      <c r="E54" s="32"/>
      <c r="G54" s="31"/>
      <c r="H54" s="31"/>
      <c r="I54" s="31"/>
      <c r="J54" s="31"/>
      <c r="K54" s="31"/>
      <c r="L54" s="31"/>
      <c r="M54" s="31"/>
      <c r="Q54" s="31"/>
      <c r="R54" s="31"/>
      <c r="S54" s="31"/>
      <c r="T54" s="31"/>
      <c r="U54" s="31"/>
      <c r="V54" s="31"/>
      <c r="W54" s="31"/>
    </row>
    <row r="55" spans="3:23" s="30" customFormat="1" ht="11.25" x14ac:dyDescent="0.2">
      <c r="C55" s="31"/>
      <c r="D55" s="33"/>
      <c r="E55" s="32"/>
      <c r="G55" s="31"/>
      <c r="H55" s="31"/>
      <c r="I55" s="31"/>
      <c r="J55" s="31"/>
      <c r="K55" s="31"/>
      <c r="L55" s="31"/>
      <c r="M55" s="31"/>
      <c r="Q55" s="31"/>
      <c r="R55" s="31"/>
      <c r="S55" s="31"/>
      <c r="T55" s="31"/>
      <c r="U55" s="31"/>
      <c r="V55" s="31"/>
      <c r="W55" s="31"/>
    </row>
    <row r="56" spans="3:23" s="30" customFormat="1" ht="11.25" x14ac:dyDescent="0.2">
      <c r="C56" s="31"/>
      <c r="D56" s="33"/>
      <c r="E56" s="32"/>
      <c r="G56" s="31"/>
      <c r="H56" s="31"/>
      <c r="I56" s="31"/>
      <c r="J56" s="31"/>
      <c r="K56" s="31"/>
      <c r="L56" s="31"/>
      <c r="M56" s="31"/>
      <c r="Q56" s="31"/>
      <c r="R56" s="31"/>
      <c r="S56" s="31"/>
      <c r="T56" s="31"/>
      <c r="U56" s="31"/>
      <c r="V56" s="31"/>
      <c r="W56" s="31"/>
    </row>
    <row r="57" spans="3:23" s="30" customFormat="1" ht="11.25" x14ac:dyDescent="0.2">
      <c r="C57" s="31"/>
      <c r="D57" s="33"/>
      <c r="E57" s="32"/>
      <c r="G57" s="31"/>
      <c r="H57" s="31"/>
      <c r="I57" s="31"/>
      <c r="J57" s="31"/>
      <c r="K57" s="31"/>
      <c r="L57" s="31"/>
      <c r="M57" s="31"/>
      <c r="Q57" s="31"/>
      <c r="R57" s="31"/>
      <c r="S57" s="31"/>
      <c r="T57" s="31"/>
      <c r="U57" s="31"/>
      <c r="V57" s="31"/>
      <c r="W57" s="31"/>
    </row>
    <row r="58" spans="3:23" s="30" customFormat="1" ht="11.25" x14ac:dyDescent="0.2">
      <c r="C58" s="31"/>
      <c r="D58" s="33"/>
      <c r="E58" s="32"/>
      <c r="G58" s="31"/>
      <c r="H58" s="31"/>
      <c r="I58" s="31"/>
      <c r="J58" s="31"/>
      <c r="K58" s="31"/>
      <c r="L58" s="31"/>
      <c r="M58" s="31"/>
      <c r="Q58" s="31"/>
      <c r="R58" s="31"/>
      <c r="S58" s="31"/>
      <c r="T58" s="31"/>
      <c r="U58" s="31"/>
      <c r="V58" s="31"/>
      <c r="W58" s="31"/>
    </row>
    <row r="59" spans="3:23" s="30" customFormat="1" ht="11.25" x14ac:dyDescent="0.2">
      <c r="C59" s="31"/>
      <c r="D59" s="33"/>
      <c r="E59" s="32"/>
      <c r="G59" s="31"/>
      <c r="H59" s="31"/>
      <c r="I59" s="31"/>
      <c r="J59" s="31"/>
      <c r="K59" s="31"/>
      <c r="L59" s="31"/>
      <c r="M59" s="31"/>
      <c r="Q59" s="31"/>
      <c r="R59" s="31"/>
      <c r="S59" s="31"/>
      <c r="T59" s="31"/>
      <c r="U59" s="31"/>
      <c r="V59" s="31"/>
      <c r="W59" s="31"/>
    </row>
    <row r="60" spans="3:23" s="30" customFormat="1" ht="11.25" x14ac:dyDescent="0.2">
      <c r="C60" s="31"/>
      <c r="D60" s="33"/>
      <c r="E60" s="32"/>
      <c r="G60" s="31"/>
      <c r="H60" s="31"/>
      <c r="I60" s="31"/>
      <c r="J60" s="31"/>
      <c r="K60" s="31"/>
      <c r="L60" s="31"/>
      <c r="M60" s="31"/>
      <c r="Q60" s="31"/>
      <c r="R60" s="31"/>
      <c r="S60" s="31"/>
      <c r="T60" s="31"/>
      <c r="U60" s="31"/>
      <c r="V60" s="31"/>
      <c r="W60" s="31"/>
    </row>
    <row r="61" spans="3:23" s="30" customFormat="1" ht="11.25" x14ac:dyDescent="0.2">
      <c r="C61" s="31"/>
      <c r="D61" s="33"/>
      <c r="E61" s="32"/>
      <c r="G61" s="31"/>
      <c r="H61" s="31"/>
      <c r="I61" s="31"/>
      <c r="J61" s="31"/>
      <c r="K61" s="31"/>
      <c r="L61" s="31"/>
      <c r="M61" s="31"/>
      <c r="Q61" s="31"/>
      <c r="R61" s="31"/>
      <c r="S61" s="31"/>
      <c r="T61" s="31"/>
      <c r="U61" s="31"/>
      <c r="V61" s="31"/>
      <c r="W61" s="31"/>
    </row>
    <row r="62" spans="3:23" s="30" customFormat="1" ht="11.25" x14ac:dyDescent="0.2">
      <c r="C62" s="31"/>
      <c r="D62" s="33"/>
      <c r="E62" s="32"/>
      <c r="G62" s="31"/>
      <c r="H62" s="31"/>
      <c r="I62" s="31"/>
      <c r="J62" s="31"/>
      <c r="K62" s="31"/>
      <c r="L62" s="31"/>
      <c r="M62" s="31"/>
      <c r="Q62" s="31"/>
      <c r="R62" s="31"/>
      <c r="S62" s="31"/>
      <c r="T62" s="31"/>
      <c r="U62" s="31"/>
      <c r="V62" s="31"/>
      <c r="W62" s="31"/>
    </row>
    <row r="63" spans="3:23" s="30" customFormat="1" ht="11.25" x14ac:dyDescent="0.2">
      <c r="C63" s="31"/>
      <c r="D63" s="33"/>
      <c r="E63" s="32"/>
      <c r="G63" s="31"/>
      <c r="H63" s="31"/>
      <c r="I63" s="31"/>
      <c r="J63" s="31"/>
      <c r="K63" s="31"/>
      <c r="L63" s="31"/>
      <c r="M63" s="31"/>
      <c r="Q63" s="31"/>
      <c r="R63" s="31"/>
      <c r="S63" s="31"/>
      <c r="T63" s="31"/>
      <c r="U63" s="31"/>
      <c r="V63" s="31"/>
      <c r="W63" s="31"/>
    </row>
    <row r="64" spans="3:23" s="30" customFormat="1" ht="11.25" x14ac:dyDescent="0.2">
      <c r="C64" s="31"/>
      <c r="D64" s="33"/>
      <c r="E64" s="32"/>
      <c r="G64" s="31"/>
      <c r="H64" s="31"/>
      <c r="I64" s="31"/>
      <c r="J64" s="31"/>
      <c r="K64" s="31"/>
      <c r="L64" s="31"/>
      <c r="M64" s="31"/>
      <c r="Q64" s="31"/>
      <c r="R64" s="31"/>
      <c r="S64" s="31"/>
      <c r="T64" s="31"/>
      <c r="U64" s="31"/>
      <c r="V64" s="31"/>
      <c r="W64" s="31"/>
    </row>
    <row r="65" spans="3:23" s="30" customFormat="1" ht="11.25" x14ac:dyDescent="0.2">
      <c r="C65" s="31"/>
      <c r="D65" s="33"/>
      <c r="E65" s="32"/>
      <c r="G65" s="31"/>
      <c r="H65" s="31"/>
      <c r="I65" s="31"/>
      <c r="J65" s="31"/>
      <c r="K65" s="31"/>
      <c r="L65" s="31"/>
      <c r="M65" s="31"/>
      <c r="Q65" s="31"/>
      <c r="R65" s="31"/>
      <c r="S65" s="31"/>
      <c r="T65" s="31"/>
      <c r="U65" s="31"/>
      <c r="V65" s="31"/>
      <c r="W65" s="31"/>
    </row>
    <row r="66" spans="3:23" s="30" customFormat="1" ht="11.25" x14ac:dyDescent="0.2">
      <c r="C66" s="31"/>
      <c r="D66" s="33"/>
      <c r="E66" s="32"/>
      <c r="G66" s="31"/>
      <c r="H66" s="31"/>
      <c r="I66" s="31"/>
      <c r="J66" s="31"/>
      <c r="K66" s="31"/>
      <c r="L66" s="31"/>
      <c r="M66" s="31"/>
      <c r="Q66" s="31"/>
      <c r="R66" s="31"/>
      <c r="S66" s="31"/>
      <c r="T66" s="31"/>
      <c r="U66" s="31"/>
      <c r="V66" s="31"/>
      <c r="W66" s="31"/>
    </row>
    <row r="67" spans="3:23" s="30" customFormat="1" ht="11.25" x14ac:dyDescent="0.2">
      <c r="C67" s="31"/>
      <c r="D67" s="33"/>
      <c r="E67" s="32"/>
      <c r="G67" s="31"/>
      <c r="H67" s="31"/>
      <c r="I67" s="31"/>
      <c r="J67" s="31"/>
      <c r="K67" s="31"/>
      <c r="L67" s="31"/>
      <c r="M67" s="31"/>
      <c r="Q67" s="31"/>
      <c r="R67" s="31"/>
      <c r="S67" s="31"/>
      <c r="T67" s="31"/>
      <c r="U67" s="31"/>
      <c r="V67" s="31"/>
      <c r="W67" s="31"/>
    </row>
    <row r="68" spans="3:23" s="30" customFormat="1" ht="11.25" x14ac:dyDescent="0.2">
      <c r="C68" s="31"/>
      <c r="D68" s="33"/>
      <c r="E68" s="32"/>
      <c r="G68" s="31"/>
      <c r="H68" s="31"/>
      <c r="I68" s="31"/>
      <c r="J68" s="31"/>
      <c r="K68" s="31"/>
      <c r="L68" s="31"/>
      <c r="M68" s="31"/>
      <c r="Q68" s="31"/>
      <c r="R68" s="31"/>
      <c r="S68" s="31"/>
      <c r="T68" s="31"/>
      <c r="U68" s="31"/>
      <c r="V68" s="31"/>
      <c r="W68" s="31"/>
    </row>
    <row r="69" spans="3:23" s="30" customFormat="1" ht="11.25" x14ac:dyDescent="0.2">
      <c r="C69" s="31"/>
      <c r="D69" s="33"/>
      <c r="E69" s="32"/>
      <c r="G69" s="31"/>
      <c r="H69" s="31"/>
      <c r="I69" s="31"/>
      <c r="J69" s="31"/>
      <c r="K69" s="31"/>
      <c r="L69" s="31"/>
      <c r="M69" s="31"/>
      <c r="Q69" s="31"/>
      <c r="R69" s="31"/>
      <c r="S69" s="31"/>
      <c r="T69" s="31"/>
      <c r="U69" s="31"/>
      <c r="V69" s="31"/>
      <c r="W69" s="31"/>
    </row>
    <row r="70" spans="3:23" s="30" customFormat="1" ht="11.25" x14ac:dyDescent="0.2">
      <c r="C70" s="31"/>
      <c r="D70" s="33"/>
      <c r="E70" s="32"/>
      <c r="G70" s="31"/>
      <c r="H70" s="31"/>
      <c r="I70" s="31"/>
      <c r="J70" s="31"/>
      <c r="K70" s="31"/>
      <c r="L70" s="31"/>
      <c r="M70" s="31"/>
      <c r="Q70" s="31"/>
      <c r="R70" s="31"/>
      <c r="S70" s="31"/>
      <c r="T70" s="31"/>
      <c r="U70" s="31"/>
      <c r="V70" s="31"/>
      <c r="W70" s="31"/>
    </row>
    <row r="71" spans="3:23" s="30" customFormat="1" ht="11.25" x14ac:dyDescent="0.2">
      <c r="C71" s="31"/>
      <c r="D71" s="33"/>
      <c r="E71" s="32"/>
      <c r="G71" s="31"/>
      <c r="H71" s="31"/>
      <c r="I71" s="31"/>
      <c r="J71" s="31"/>
      <c r="K71" s="31"/>
      <c r="L71" s="31"/>
      <c r="M71" s="31"/>
      <c r="Q71" s="31"/>
      <c r="R71" s="31"/>
      <c r="S71" s="31"/>
      <c r="T71" s="31"/>
      <c r="U71" s="31"/>
      <c r="V71" s="31"/>
      <c r="W71" s="31"/>
    </row>
    <row r="72" spans="3:23" s="30" customFormat="1" ht="11.25" x14ac:dyDescent="0.2">
      <c r="C72" s="31"/>
      <c r="D72" s="33"/>
      <c r="E72" s="32"/>
      <c r="G72" s="31"/>
      <c r="H72" s="31"/>
      <c r="I72" s="31"/>
      <c r="J72" s="31"/>
      <c r="K72" s="31"/>
      <c r="L72" s="31"/>
      <c r="M72" s="31"/>
      <c r="Q72" s="31"/>
      <c r="R72" s="31"/>
      <c r="S72" s="31"/>
      <c r="T72" s="31"/>
      <c r="U72" s="31"/>
      <c r="V72" s="31"/>
      <c r="W72" s="31"/>
    </row>
    <row r="73" spans="3:23" s="30" customFormat="1" ht="11.25" x14ac:dyDescent="0.2">
      <c r="C73" s="31"/>
      <c r="D73" s="33"/>
      <c r="E73" s="32"/>
      <c r="G73" s="31"/>
      <c r="H73" s="31"/>
      <c r="I73" s="31"/>
      <c r="J73" s="31"/>
      <c r="K73" s="31"/>
      <c r="L73" s="31"/>
      <c r="M73" s="31"/>
      <c r="Q73" s="31"/>
      <c r="R73" s="31"/>
      <c r="S73" s="31"/>
      <c r="T73" s="31"/>
      <c r="U73" s="31"/>
      <c r="V73" s="31"/>
      <c r="W73" s="31"/>
    </row>
    <row r="74" spans="3:23" s="30" customFormat="1" ht="11.25" x14ac:dyDescent="0.2">
      <c r="C74" s="31"/>
      <c r="D74" s="33"/>
      <c r="E74" s="32"/>
      <c r="G74" s="31"/>
      <c r="H74" s="31"/>
      <c r="I74" s="31"/>
      <c r="J74" s="31"/>
      <c r="K74" s="31"/>
      <c r="L74" s="31"/>
      <c r="M74" s="31"/>
      <c r="Q74" s="31"/>
      <c r="R74" s="31"/>
      <c r="S74" s="31"/>
      <c r="T74" s="31"/>
      <c r="U74" s="31"/>
      <c r="V74" s="31"/>
      <c r="W74" s="31"/>
    </row>
    <row r="75" spans="3:23" s="30" customFormat="1" ht="11.25" x14ac:dyDescent="0.2">
      <c r="C75" s="31"/>
      <c r="D75" s="33"/>
      <c r="E75" s="32"/>
      <c r="G75" s="31"/>
      <c r="H75" s="31"/>
      <c r="I75" s="31"/>
      <c r="J75" s="31"/>
      <c r="K75" s="31"/>
      <c r="L75" s="31"/>
      <c r="M75" s="31"/>
      <c r="Q75" s="31"/>
      <c r="R75" s="31"/>
      <c r="S75" s="31"/>
      <c r="T75" s="31"/>
      <c r="U75" s="31"/>
      <c r="V75" s="31"/>
      <c r="W75" s="31"/>
    </row>
    <row r="76" spans="3:23" s="30" customFormat="1" ht="11.25" x14ac:dyDescent="0.2">
      <c r="C76" s="31"/>
      <c r="D76" s="33"/>
      <c r="E76" s="32"/>
      <c r="G76" s="31"/>
      <c r="H76" s="31"/>
      <c r="I76" s="31"/>
      <c r="J76" s="31"/>
      <c r="K76" s="31"/>
      <c r="L76" s="31"/>
      <c r="M76" s="31"/>
      <c r="Q76" s="31"/>
      <c r="R76" s="31"/>
      <c r="S76" s="31"/>
      <c r="T76" s="31"/>
      <c r="U76" s="31"/>
      <c r="V76" s="31"/>
      <c r="W76" s="31"/>
    </row>
    <row r="77" spans="3:23" s="30" customFormat="1" ht="11.25" x14ac:dyDescent="0.2">
      <c r="C77" s="31"/>
      <c r="D77" s="33"/>
      <c r="E77" s="32"/>
      <c r="G77" s="31"/>
      <c r="H77" s="31"/>
      <c r="I77" s="31"/>
      <c r="J77" s="31"/>
      <c r="K77" s="31"/>
      <c r="L77" s="31"/>
      <c r="M77" s="31"/>
      <c r="Q77" s="31"/>
      <c r="R77" s="31"/>
      <c r="S77" s="31"/>
      <c r="T77" s="31"/>
      <c r="U77" s="31"/>
      <c r="V77" s="31"/>
      <c r="W77" s="31"/>
    </row>
    <row r="78" spans="3:23" s="30" customFormat="1" ht="11.25" x14ac:dyDescent="0.2">
      <c r="C78" s="31"/>
      <c r="D78" s="33"/>
      <c r="E78" s="32"/>
      <c r="G78" s="31"/>
      <c r="H78" s="31"/>
      <c r="I78" s="31"/>
      <c r="J78" s="31"/>
      <c r="K78" s="31"/>
      <c r="L78" s="31"/>
      <c r="M78" s="31"/>
      <c r="Q78" s="31"/>
      <c r="R78" s="31"/>
      <c r="S78" s="31"/>
      <c r="T78" s="31"/>
      <c r="U78" s="31"/>
      <c r="V78" s="31"/>
      <c r="W78" s="31"/>
    </row>
    <row r="79" spans="3:23" s="30" customFormat="1" ht="11.25" x14ac:dyDescent="0.2">
      <c r="C79" s="31"/>
      <c r="D79" s="33"/>
      <c r="E79" s="32"/>
      <c r="G79" s="31"/>
      <c r="H79" s="31"/>
      <c r="I79" s="31"/>
      <c r="J79" s="31"/>
      <c r="K79" s="31"/>
      <c r="L79" s="31"/>
      <c r="M79" s="31"/>
      <c r="Q79" s="31"/>
      <c r="R79" s="31"/>
      <c r="S79" s="31"/>
      <c r="T79" s="31"/>
      <c r="U79" s="31"/>
      <c r="V79" s="31"/>
      <c r="W79" s="31"/>
    </row>
    <row r="80" spans="3:23" s="30" customFormat="1" ht="11.25" x14ac:dyDescent="0.2">
      <c r="C80" s="31"/>
      <c r="D80" s="33"/>
      <c r="E80" s="32"/>
      <c r="G80" s="31"/>
      <c r="H80" s="31"/>
      <c r="I80" s="31"/>
      <c r="J80" s="31"/>
      <c r="K80" s="31"/>
      <c r="L80" s="31"/>
      <c r="M80" s="31"/>
      <c r="Q80" s="31"/>
      <c r="R80" s="31"/>
      <c r="S80" s="31"/>
      <c r="T80" s="31"/>
      <c r="U80" s="31"/>
      <c r="V80" s="31"/>
      <c r="W80" s="31"/>
    </row>
    <row r="81" spans="3:23" s="30" customFormat="1" ht="11.25" x14ac:dyDescent="0.2">
      <c r="C81" s="31"/>
      <c r="D81" s="33"/>
      <c r="E81" s="32"/>
      <c r="G81" s="31"/>
      <c r="H81" s="31"/>
      <c r="I81" s="31"/>
      <c r="J81" s="31"/>
      <c r="K81" s="31"/>
      <c r="L81" s="31"/>
      <c r="M81" s="31"/>
      <c r="Q81" s="31"/>
      <c r="R81" s="31"/>
      <c r="S81" s="31"/>
      <c r="T81" s="31"/>
      <c r="U81" s="31"/>
      <c r="V81" s="31"/>
      <c r="W81" s="31"/>
    </row>
  </sheetData>
  <mergeCells count="34">
    <mergeCell ref="W16:W17"/>
    <mergeCell ref="Q16:Q17"/>
    <mergeCell ref="R16:R17"/>
    <mergeCell ref="S16:S17"/>
    <mergeCell ref="T16:T17"/>
    <mergeCell ref="V16:V17"/>
    <mergeCell ref="U16:U17"/>
    <mergeCell ref="B36:T36"/>
    <mergeCell ref="B39:T39"/>
    <mergeCell ref="B45:T45"/>
    <mergeCell ref="B44:T44"/>
    <mergeCell ref="B40:T40"/>
    <mergeCell ref="B41:T41"/>
    <mergeCell ref="B42:T42"/>
    <mergeCell ref="B43:T43"/>
    <mergeCell ref="B37:T37"/>
    <mergeCell ref="B38:T38"/>
    <mergeCell ref="B30:I30"/>
    <mergeCell ref="P16:P17"/>
    <mergeCell ref="B29:T29"/>
    <mergeCell ref="B31:T31"/>
    <mergeCell ref="B35:T35"/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</mergeCells>
  <phoneticPr fontId="64" type="noConversion"/>
  <conditionalFormatting sqref="C26:D27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X39"/>
  <sheetViews>
    <sheetView zoomScale="70" zoomScaleNormal="70" zoomScaleSheetLayoutView="55" workbookViewId="0">
      <selection activeCell="C17" sqref="C17"/>
    </sheetView>
  </sheetViews>
  <sheetFormatPr defaultRowHeight="15" x14ac:dyDescent="0.25"/>
  <cols>
    <col min="1" max="1" width="3.85546875" customWidth="1"/>
    <col min="2" max="2" width="20.5703125" customWidth="1"/>
    <col min="3" max="3" width="6.85546875" bestFit="1" customWidth="1"/>
  </cols>
  <sheetData>
    <row r="4" spans="2:13" ht="18.75" x14ac:dyDescent="0.3">
      <c r="B4" s="64" t="s">
        <v>116</v>
      </c>
      <c r="C4" s="64"/>
    </row>
    <row r="5" spans="2:13" ht="18.75" x14ac:dyDescent="0.3">
      <c r="B5" s="64"/>
      <c r="C5" s="64"/>
    </row>
    <row r="6" spans="2:13" ht="18.75" x14ac:dyDescent="0.3">
      <c r="B6" s="64"/>
      <c r="C6" s="64"/>
    </row>
    <row r="7" spans="2:13" ht="15.75" x14ac:dyDescent="0.25">
      <c r="B7" s="6" t="s">
        <v>151</v>
      </c>
      <c r="C7" s="6"/>
      <c r="D7" s="11"/>
      <c r="E7" s="11"/>
      <c r="F7" s="11"/>
      <c r="G7" s="65"/>
      <c r="H7" s="65"/>
      <c r="I7" s="65"/>
      <c r="J7" s="65"/>
      <c r="K7" s="65"/>
    </row>
    <row r="8" spans="2:13" x14ac:dyDescent="0.25">
      <c r="B8" s="19" t="s">
        <v>11</v>
      </c>
      <c r="C8" s="19"/>
      <c r="D8" s="19"/>
      <c r="E8" s="19"/>
      <c r="F8" s="19"/>
      <c r="G8" s="65"/>
      <c r="H8" s="65"/>
      <c r="I8" s="65"/>
      <c r="J8" s="65"/>
      <c r="K8" s="65"/>
    </row>
    <row r="9" spans="2:13" x14ac:dyDescent="0.25">
      <c r="B9" s="65"/>
      <c r="C9" s="65"/>
      <c r="D9" s="65"/>
      <c r="E9" s="65"/>
      <c r="F9" s="65"/>
      <c r="G9" s="65"/>
      <c r="H9" s="65"/>
      <c r="I9" s="65"/>
      <c r="J9" s="65"/>
      <c r="K9" s="65"/>
    </row>
    <row r="10" spans="2:13" ht="15.75" x14ac:dyDescent="0.25">
      <c r="B10" s="66" t="s">
        <v>152</v>
      </c>
      <c r="C10" s="66"/>
      <c r="D10" s="65"/>
      <c r="E10" s="65"/>
      <c r="F10" s="65"/>
      <c r="G10" s="65"/>
      <c r="H10" s="65"/>
      <c r="I10" s="65"/>
      <c r="J10" s="65"/>
      <c r="K10" s="65"/>
    </row>
    <row r="11" spans="2:13" x14ac:dyDescent="0.25">
      <c r="B11" s="65"/>
      <c r="C11" s="65"/>
      <c r="D11" s="65"/>
      <c r="E11" s="65"/>
      <c r="F11" s="65"/>
      <c r="G11" s="65"/>
      <c r="H11" s="65"/>
      <c r="I11" s="65"/>
      <c r="J11" s="65"/>
      <c r="K11" s="65"/>
    </row>
    <row r="12" spans="2:13" x14ac:dyDescent="0.25">
      <c r="B12" s="65"/>
      <c r="C12" s="65"/>
      <c r="D12" s="65"/>
      <c r="E12" s="65"/>
      <c r="F12" s="65"/>
      <c r="G12" s="65"/>
      <c r="H12" s="65"/>
      <c r="I12" s="65"/>
      <c r="J12" s="65"/>
      <c r="K12" s="65"/>
    </row>
    <row r="13" spans="2:13" x14ac:dyDescent="0.25">
      <c r="B13" s="65"/>
      <c r="C13" s="65"/>
      <c r="D13" s="65"/>
      <c r="E13" s="65"/>
      <c r="F13" s="65"/>
      <c r="G13" s="65"/>
      <c r="H13" s="65"/>
      <c r="I13" s="65"/>
      <c r="J13" s="65"/>
      <c r="K13" s="65"/>
    </row>
    <row r="14" spans="2:13" x14ac:dyDescent="0.25">
      <c r="B14" s="65"/>
      <c r="C14" s="65"/>
      <c r="D14" s="65"/>
      <c r="E14" s="65"/>
      <c r="F14" s="65"/>
      <c r="G14" s="65"/>
      <c r="H14" s="65"/>
      <c r="I14" s="65"/>
      <c r="J14" s="65"/>
      <c r="K14" s="65"/>
    </row>
    <row r="15" spans="2:13" ht="15" customHeight="1" x14ac:dyDescent="0.25">
      <c r="B15" s="181" t="s">
        <v>1</v>
      </c>
      <c r="C15" s="183" t="s">
        <v>117</v>
      </c>
      <c r="D15" s="183"/>
      <c r="E15" s="183"/>
      <c r="F15" s="183"/>
      <c r="G15" s="183"/>
      <c r="H15" s="183"/>
      <c r="I15" s="183"/>
      <c r="J15" s="183"/>
      <c r="K15" s="183"/>
      <c r="L15" s="76"/>
      <c r="M15" s="76"/>
    </row>
    <row r="16" spans="2:13" ht="15.75" x14ac:dyDescent="0.25">
      <c r="B16" s="181"/>
      <c r="C16" s="22" t="s">
        <v>40</v>
      </c>
      <c r="D16" s="22" t="s">
        <v>41</v>
      </c>
      <c r="E16" s="22" t="s">
        <v>42</v>
      </c>
      <c r="F16" s="22" t="s">
        <v>231</v>
      </c>
      <c r="G16" s="22" t="s">
        <v>232</v>
      </c>
      <c r="H16" s="22" t="s">
        <v>233</v>
      </c>
      <c r="I16" s="22" t="s">
        <v>234</v>
      </c>
      <c r="J16" s="22" t="s">
        <v>246</v>
      </c>
      <c r="K16" s="106" t="s">
        <v>249</v>
      </c>
      <c r="L16" s="76"/>
      <c r="M16" s="76"/>
    </row>
    <row r="17" spans="2:24" ht="15.75" x14ac:dyDescent="0.25">
      <c r="B17" s="73" t="s">
        <v>118</v>
      </c>
      <c r="C17" s="68">
        <v>109.1</v>
      </c>
      <c r="D17" s="68">
        <v>109.1</v>
      </c>
      <c r="E17" s="68">
        <v>107.8</v>
      </c>
      <c r="F17" s="68">
        <v>105.3</v>
      </c>
      <c r="G17" s="68">
        <v>104.4</v>
      </c>
      <c r="H17" s="68">
        <v>104.4</v>
      </c>
      <c r="I17" s="68">
        <v>104.4</v>
      </c>
      <c r="J17" s="68">
        <v>104.4</v>
      </c>
      <c r="K17" s="107">
        <v>104.1</v>
      </c>
      <c r="L17" s="76"/>
      <c r="M17" s="76"/>
    </row>
    <row r="18" spans="2:24" ht="15.75" x14ac:dyDescent="0.25">
      <c r="B18" s="74"/>
      <c r="C18" s="74">
        <v>2023</v>
      </c>
      <c r="D18" s="95">
        <v>2024</v>
      </c>
      <c r="E18" s="95">
        <v>2025</v>
      </c>
      <c r="F18" s="95">
        <v>2026</v>
      </c>
      <c r="G18" s="95">
        <v>2027</v>
      </c>
      <c r="H18" s="95">
        <v>2028</v>
      </c>
      <c r="I18" s="95">
        <v>2029</v>
      </c>
      <c r="J18" s="96">
        <v>2030</v>
      </c>
      <c r="K18" s="96">
        <v>2031</v>
      </c>
      <c r="L18" s="76"/>
      <c r="M18" s="76"/>
    </row>
    <row r="19" spans="2:24" ht="15.75" x14ac:dyDescent="0.25">
      <c r="B19" s="75" t="s">
        <v>52</v>
      </c>
      <c r="C19" s="75"/>
      <c r="D19" s="66"/>
      <c r="E19" s="66"/>
      <c r="F19" s="66"/>
      <c r="G19" s="66"/>
      <c r="H19" s="66"/>
      <c r="I19" s="66"/>
      <c r="J19" s="66"/>
      <c r="K19" s="66"/>
      <c r="L19" s="76"/>
      <c r="M19" s="76"/>
    </row>
    <row r="20" spans="2:24" s="72" customFormat="1" ht="60.75" customHeight="1" x14ac:dyDescent="0.25">
      <c r="B20" s="182" t="s">
        <v>119</v>
      </c>
      <c r="C20" s="182"/>
      <c r="D20" s="182"/>
      <c r="E20" s="182"/>
      <c r="F20" s="182"/>
      <c r="G20" s="182"/>
      <c r="H20" s="182"/>
      <c r="I20" s="182"/>
      <c r="J20" s="182"/>
      <c r="K20" s="182"/>
      <c r="L20" s="71"/>
      <c r="M20" s="71"/>
      <c r="N20" s="71"/>
      <c r="O20" s="71"/>
      <c r="S20" s="71"/>
      <c r="T20" s="71"/>
      <c r="U20" s="71"/>
      <c r="V20" s="71"/>
      <c r="W20" s="71"/>
      <c r="X20" s="71"/>
    </row>
    <row r="21" spans="2:24" s="72" customFormat="1" ht="40.5" customHeight="1" x14ac:dyDescent="0.25">
      <c r="B21" s="182" t="s">
        <v>120</v>
      </c>
      <c r="C21" s="182"/>
      <c r="D21" s="182"/>
      <c r="E21" s="182"/>
      <c r="F21" s="182"/>
      <c r="G21" s="182"/>
      <c r="H21" s="182"/>
      <c r="I21" s="182"/>
      <c r="J21" s="182"/>
      <c r="K21" s="182"/>
      <c r="L21" s="71"/>
      <c r="M21" s="71"/>
      <c r="N21" s="71"/>
      <c r="O21" s="71"/>
      <c r="S21" s="71"/>
      <c r="T21" s="71"/>
      <c r="U21" s="71"/>
      <c r="V21" s="71"/>
      <c r="W21" s="71"/>
      <c r="X21" s="71"/>
    </row>
    <row r="22" spans="2:24" s="69" customFormat="1" ht="207.75" customHeight="1" x14ac:dyDescent="0.25">
      <c r="B22" s="166" t="s">
        <v>121</v>
      </c>
      <c r="C22" s="166"/>
      <c r="D22" s="166"/>
      <c r="E22" s="166"/>
      <c r="F22" s="166"/>
      <c r="G22" s="166"/>
      <c r="H22" s="166"/>
      <c r="I22" s="166"/>
      <c r="J22" s="166"/>
      <c r="K22" s="166"/>
      <c r="L22" s="77"/>
      <c r="M22" s="77"/>
    </row>
    <row r="23" spans="2:24" s="69" customFormat="1" x14ac:dyDescent="0.25">
      <c r="B23" s="70"/>
      <c r="C23" s="70"/>
      <c r="D23" s="70"/>
      <c r="E23" s="70"/>
      <c r="F23" s="70"/>
      <c r="G23" s="70"/>
      <c r="H23" s="70"/>
      <c r="I23" s="70"/>
      <c r="J23" s="70"/>
      <c r="K23" s="70"/>
    </row>
    <row r="24" spans="2:24" s="69" customFormat="1" x14ac:dyDescent="0.25"/>
    <row r="37" spans="4:8" ht="15.75" x14ac:dyDescent="0.25">
      <c r="D37" s="12"/>
      <c r="E37" s="12"/>
      <c r="F37" s="12"/>
      <c r="G37" s="12"/>
      <c r="H37" s="12"/>
    </row>
    <row r="38" spans="4:8" ht="15.75" x14ac:dyDescent="0.25">
      <c r="D38" s="42"/>
      <c r="E38" s="42"/>
      <c r="F38" s="42"/>
      <c r="G38" s="42"/>
      <c r="H38" s="42"/>
    </row>
    <row r="39" spans="4:8" ht="15.75" x14ac:dyDescent="0.25">
      <c r="D39" s="7"/>
      <c r="E39" s="7"/>
      <c r="F39" s="67"/>
      <c r="G39" s="7"/>
      <c r="H39" s="7"/>
    </row>
  </sheetData>
  <mergeCells count="5">
    <mergeCell ref="B15:B16"/>
    <mergeCell ref="B20:K20"/>
    <mergeCell ref="B21:K21"/>
    <mergeCell ref="B22:K22"/>
    <mergeCell ref="C15:K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IPA</cp:lastModifiedBy>
  <cp:lastPrinted>2022-02-04T17:27:26Z</cp:lastPrinted>
  <dcterms:created xsi:type="dcterms:W3CDTF">2018-08-07T02:20:41Z</dcterms:created>
  <dcterms:modified xsi:type="dcterms:W3CDTF">2026-07-02T12:07:52Z</dcterms:modified>
</cp:coreProperties>
</file>